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VIER MARQUEZ\Desktop\CRQ 2025\PROYECTOS MGA JULIO\Z ACTUALIZACION POAI\TODOS LOS POAI\"/>
    </mc:Choice>
  </mc:AlternateContent>
  <xr:revisionPtr revIDLastSave="0" documentId="13_ncr:1_{5358B050-65C4-4127-B381-C9D47724D3DC}" xr6:coauthVersionLast="47" xr6:coauthVersionMax="47" xr10:uidLastSave="{00000000-0000-0000-0000-000000000000}"/>
  <bookViews>
    <workbookView xWindow="-110" yWindow="-110" windowWidth="19420" windowHeight="10300"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co022LTXjN9pubrDxc4hZ8TvM5bAzahoZ/64dyCKdiM="/>
    </ext>
  </extLst>
</workbook>
</file>

<file path=xl/calcChain.xml><?xml version="1.0" encoding="utf-8"?>
<calcChain xmlns="http://schemas.openxmlformats.org/spreadsheetml/2006/main">
  <c r="H5" i="5" l="1"/>
  <c r="B5" i="5"/>
  <c r="A5" i="5"/>
  <c r="G635" i="4"/>
  <c r="G632" i="4"/>
  <c r="G629" i="4"/>
  <c r="G626" i="4"/>
  <c r="G623" i="4"/>
  <c r="G620" i="4"/>
  <c r="G617" i="4"/>
  <c r="G614" i="4"/>
  <c r="G611" i="4"/>
  <c r="G608" i="4"/>
  <c r="G605" i="4"/>
  <c r="G602" i="4"/>
  <c r="E599" i="4"/>
  <c r="C599" i="4"/>
  <c r="F598" i="4"/>
  <c r="E598" i="4"/>
  <c r="G598" i="4" s="1"/>
  <c r="G593" i="4"/>
  <c r="G590" i="4"/>
  <c r="G587" i="4"/>
  <c r="G584" i="4"/>
  <c r="G581" i="4"/>
  <c r="G578" i="4"/>
  <c r="G575" i="4"/>
  <c r="G572" i="4"/>
  <c r="G569" i="4"/>
  <c r="G566" i="4"/>
  <c r="G563" i="4"/>
  <c r="G560" i="4"/>
  <c r="E557" i="4"/>
  <c r="C557" i="4"/>
  <c r="F556" i="4"/>
  <c r="E556" i="4"/>
  <c r="G551" i="4"/>
  <c r="G548" i="4"/>
  <c r="G545" i="4"/>
  <c r="G542" i="4"/>
  <c r="G539" i="4"/>
  <c r="G536" i="4"/>
  <c r="G533" i="4"/>
  <c r="G530" i="4"/>
  <c r="G527" i="4"/>
  <c r="G524" i="4"/>
  <c r="G521" i="4"/>
  <c r="G518" i="4"/>
  <c r="E515" i="4"/>
  <c r="C515" i="4"/>
  <c r="F514" i="4"/>
  <c r="E514" i="4"/>
  <c r="G514" i="4" s="1"/>
  <c r="G509" i="4"/>
  <c r="G506" i="4"/>
  <c r="G503" i="4"/>
  <c r="G500" i="4"/>
  <c r="G497" i="4"/>
  <c r="G494" i="4"/>
  <c r="G491" i="4"/>
  <c r="G488" i="4"/>
  <c r="G485" i="4"/>
  <c r="G482" i="4"/>
  <c r="G479" i="4"/>
  <c r="G476" i="4"/>
  <c r="E473" i="4"/>
  <c r="C473" i="4"/>
  <c r="F472" i="4"/>
  <c r="E472" i="4"/>
  <c r="O25" i="4" s="1"/>
  <c r="G467" i="4"/>
  <c r="G464" i="4"/>
  <c r="G461" i="4"/>
  <c r="G458" i="4"/>
  <c r="G455" i="4"/>
  <c r="G452" i="4"/>
  <c r="G449" i="4"/>
  <c r="G446" i="4"/>
  <c r="G443" i="4"/>
  <c r="G440" i="4"/>
  <c r="G437" i="4"/>
  <c r="G434" i="4"/>
  <c r="E431" i="4"/>
  <c r="P24" i="4" s="1"/>
  <c r="C431" i="4"/>
  <c r="M24" i="4" s="1"/>
  <c r="F430" i="4"/>
  <c r="E430" i="4"/>
  <c r="G425" i="4"/>
  <c r="G422" i="4"/>
  <c r="G419" i="4"/>
  <c r="G416" i="4"/>
  <c r="G413" i="4"/>
  <c r="G410" i="4"/>
  <c r="C410" i="4"/>
  <c r="D410" i="4" s="1"/>
  <c r="G407" i="4"/>
  <c r="G404" i="4"/>
  <c r="G401" i="4"/>
  <c r="G398" i="4"/>
  <c r="G395" i="4"/>
  <c r="G392" i="4"/>
  <c r="E389" i="4"/>
  <c r="P23" i="4" s="1"/>
  <c r="C389" i="4"/>
  <c r="F388" i="4"/>
  <c r="E388" i="4"/>
  <c r="G383" i="4"/>
  <c r="G380" i="4"/>
  <c r="G377" i="4"/>
  <c r="G374" i="4"/>
  <c r="G371" i="4"/>
  <c r="G368" i="4"/>
  <c r="G365" i="4"/>
  <c r="G362" i="4"/>
  <c r="G359" i="4"/>
  <c r="G356" i="4"/>
  <c r="G353" i="4"/>
  <c r="G350" i="4"/>
  <c r="E347" i="4"/>
  <c r="P22" i="4" s="1"/>
  <c r="C347" i="4"/>
  <c r="F346" i="4"/>
  <c r="E346" i="4"/>
  <c r="G341" i="4"/>
  <c r="G338" i="4"/>
  <c r="G335" i="4"/>
  <c r="G332" i="4"/>
  <c r="G329" i="4"/>
  <c r="G326" i="4"/>
  <c r="G323" i="4"/>
  <c r="G320" i="4"/>
  <c r="G317" i="4"/>
  <c r="G314" i="4"/>
  <c r="G311" i="4"/>
  <c r="G308" i="4"/>
  <c r="E305" i="4"/>
  <c r="C305" i="4"/>
  <c r="F304" i="4"/>
  <c r="E304" i="4"/>
  <c r="G299" i="4"/>
  <c r="A299" i="4"/>
  <c r="G296" i="4"/>
  <c r="G293" i="4"/>
  <c r="G290" i="4"/>
  <c r="G287" i="4"/>
  <c r="G284" i="4"/>
  <c r="G281" i="4"/>
  <c r="G278" i="4"/>
  <c r="G275" i="4"/>
  <c r="G272" i="4"/>
  <c r="G269" i="4"/>
  <c r="G266" i="4"/>
  <c r="E263" i="4"/>
  <c r="P20" i="4" s="1"/>
  <c r="C263" i="4"/>
  <c r="F262" i="4"/>
  <c r="E262" i="4"/>
  <c r="O20" i="4" s="1"/>
  <c r="G257" i="4"/>
  <c r="G254" i="4"/>
  <c r="G251" i="4"/>
  <c r="G248" i="4"/>
  <c r="G245" i="4"/>
  <c r="G242" i="4"/>
  <c r="G239" i="4"/>
  <c r="G236" i="4"/>
  <c r="G233" i="4"/>
  <c r="G230" i="4"/>
  <c r="G227" i="4"/>
  <c r="G224" i="4"/>
  <c r="C221" i="4"/>
  <c r="M19" i="4" s="1"/>
  <c r="F220" i="4"/>
  <c r="G220" i="4" s="1"/>
  <c r="Q19" i="4" s="1"/>
  <c r="G215" i="4"/>
  <c r="G212" i="4"/>
  <c r="G209" i="4"/>
  <c r="A209" i="4"/>
  <c r="G206" i="4"/>
  <c r="G203" i="4"/>
  <c r="G200" i="4"/>
  <c r="G197" i="4"/>
  <c r="G194" i="4"/>
  <c r="G191" i="4"/>
  <c r="G188" i="4"/>
  <c r="G185" i="4"/>
  <c r="G182" i="4"/>
  <c r="C179" i="4"/>
  <c r="M18" i="4" s="1"/>
  <c r="F178" i="4"/>
  <c r="G178" i="4" s="1"/>
  <c r="Q18" i="4" s="1"/>
  <c r="G173" i="4"/>
  <c r="G170" i="4"/>
  <c r="G167" i="4"/>
  <c r="G164" i="4"/>
  <c r="G161" i="4"/>
  <c r="G158" i="4"/>
  <c r="G155" i="4"/>
  <c r="G152" i="4"/>
  <c r="G149" i="4"/>
  <c r="G146" i="4"/>
  <c r="G143" i="4"/>
  <c r="G140" i="4"/>
  <c r="C137" i="4"/>
  <c r="M17" i="4" s="1"/>
  <c r="F136" i="4"/>
  <c r="G136" i="4" s="1"/>
  <c r="Q17" i="4" s="1"/>
  <c r="G131" i="4"/>
  <c r="G128" i="4"/>
  <c r="G125" i="4"/>
  <c r="G122" i="4"/>
  <c r="G119" i="4"/>
  <c r="G116" i="4"/>
  <c r="G113" i="4"/>
  <c r="G110" i="4"/>
  <c r="G107" i="4"/>
  <c r="G104" i="4"/>
  <c r="G101" i="4"/>
  <c r="G98" i="4"/>
  <c r="E95" i="4"/>
  <c r="C95" i="4"/>
  <c r="M16" i="4" s="1"/>
  <c r="F94" i="4"/>
  <c r="E94" i="4"/>
  <c r="O16" i="4" s="1"/>
  <c r="G89" i="4"/>
  <c r="G86" i="4"/>
  <c r="G83" i="4"/>
  <c r="G80" i="4"/>
  <c r="G77" i="4"/>
  <c r="G74" i="4"/>
  <c r="G71" i="4"/>
  <c r="G68" i="4"/>
  <c r="G65" i="4"/>
  <c r="G62" i="4"/>
  <c r="G59" i="4"/>
  <c r="G56" i="4"/>
  <c r="E53" i="4"/>
  <c r="C53" i="4"/>
  <c r="M15" i="4" s="1"/>
  <c r="F52" i="4"/>
  <c r="E52" i="4"/>
  <c r="G47" i="4"/>
  <c r="G44" i="4"/>
  <c r="G41" i="4"/>
  <c r="G38" i="4"/>
  <c r="G35" i="4"/>
  <c r="G32" i="4"/>
  <c r="G29" i="4"/>
  <c r="G26" i="4"/>
  <c r="M25" i="4"/>
  <c r="O24" i="4"/>
  <c r="O23" i="4"/>
  <c r="M23" i="4"/>
  <c r="G23" i="4"/>
  <c r="O22" i="4"/>
  <c r="O21" i="4"/>
  <c r="M21" i="4"/>
  <c r="M20" i="4"/>
  <c r="G20" i="4"/>
  <c r="P19" i="4"/>
  <c r="O19" i="4"/>
  <c r="P18" i="4"/>
  <c r="O18" i="4"/>
  <c r="P17" i="4"/>
  <c r="O17" i="4"/>
  <c r="G17" i="4"/>
  <c r="P14" i="4"/>
  <c r="O14" i="4"/>
  <c r="G14" i="4"/>
  <c r="C11" i="4"/>
  <c r="N10" i="4"/>
  <c r="I10" i="4"/>
  <c r="F10" i="4"/>
  <c r="G10" i="4" s="1"/>
  <c r="Q14" i="4" s="1"/>
  <c r="A551" i="3"/>
  <c r="A635" i="4" s="1"/>
  <c r="A550" i="3"/>
  <c r="A632" i="4" s="1"/>
  <c r="A549" i="3"/>
  <c r="A629" i="4" s="1"/>
  <c r="E538" i="3"/>
  <c r="D538" i="3"/>
  <c r="C538" i="3"/>
  <c r="A521" i="3"/>
  <c r="A560" i="4" s="1"/>
  <c r="E519" i="3"/>
  <c r="D519" i="3"/>
  <c r="C519" i="3"/>
  <c r="E500" i="3"/>
  <c r="D500" i="3"/>
  <c r="C500" i="3"/>
  <c r="B484" i="3"/>
  <c r="C479" i="4" s="1"/>
  <c r="D479" i="4" s="1"/>
  <c r="A483" i="3"/>
  <c r="E481" i="3"/>
  <c r="D481" i="3"/>
  <c r="C481" i="3"/>
  <c r="B471" i="3"/>
  <c r="C455" i="4" s="1"/>
  <c r="D455" i="4" s="1"/>
  <c r="E462" i="3"/>
  <c r="D462" i="3"/>
  <c r="C462" i="3"/>
  <c r="E443" i="3"/>
  <c r="D443" i="3"/>
  <c r="C443" i="3"/>
  <c r="B437" i="3"/>
  <c r="C383" i="4" s="1"/>
  <c r="D383" i="4" s="1"/>
  <c r="B429" i="3"/>
  <c r="C359" i="4" s="1"/>
  <c r="D359" i="4" s="1"/>
  <c r="E424" i="3"/>
  <c r="D424" i="3"/>
  <c r="C424" i="3"/>
  <c r="A417" i="3"/>
  <c r="B410" i="3"/>
  <c r="C317" i="4" s="1"/>
  <c r="D317" i="4" s="1"/>
  <c r="E405" i="3"/>
  <c r="D405" i="3"/>
  <c r="C405" i="3"/>
  <c r="B391" i="3"/>
  <c r="C275" i="4" s="1"/>
  <c r="D275" i="4" s="1"/>
  <c r="B388" i="3"/>
  <c r="E386" i="3"/>
  <c r="D386" i="3"/>
  <c r="C386" i="3"/>
  <c r="B372" i="3"/>
  <c r="C233" i="4" s="1"/>
  <c r="D233" i="4" s="1"/>
  <c r="B371" i="3"/>
  <c r="C230" i="4" s="1"/>
  <c r="D230" i="4" s="1"/>
  <c r="B370" i="3"/>
  <c r="C227" i="4" s="1"/>
  <c r="D227" i="4" s="1"/>
  <c r="B369" i="3"/>
  <c r="A369" i="3"/>
  <c r="E367" i="3"/>
  <c r="D367" i="3"/>
  <c r="C367" i="3"/>
  <c r="A351" i="3"/>
  <c r="E348" i="3"/>
  <c r="D348" i="3"/>
  <c r="C348" i="3"/>
  <c r="A336" i="3"/>
  <c r="E329" i="3"/>
  <c r="D329" i="3"/>
  <c r="C329" i="3"/>
  <c r="A320" i="3"/>
  <c r="E310" i="3"/>
  <c r="D310" i="3"/>
  <c r="A299" i="3"/>
  <c r="A298" i="3"/>
  <c r="B294" i="3"/>
  <c r="C59" i="4" s="1"/>
  <c r="D59" i="4" s="1"/>
  <c r="E291" i="3"/>
  <c r="D291" i="3"/>
  <c r="A284" i="3"/>
  <c r="A44" i="4" s="1"/>
  <c r="A283" i="3"/>
  <c r="A41" i="4" s="1"/>
  <c r="A278" i="3"/>
  <c r="A26" i="4" s="1"/>
  <c r="E272" i="3"/>
  <c r="E556" i="3" s="1"/>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B532" i="3" s="1"/>
  <c r="C593" i="4" s="1"/>
  <c r="D593" i="4" s="1"/>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E241" i="3"/>
  <c r="B527" i="3" s="1"/>
  <c r="C578" i="4" s="1"/>
  <c r="D578" i="4" s="1"/>
  <c r="A241" i="3"/>
  <c r="A527" i="3" s="1"/>
  <c r="A578" i="4" s="1"/>
  <c r="E240" i="3"/>
  <c r="B526" i="3" s="1"/>
  <c r="C575" i="4" s="1"/>
  <c r="D575" i="4" s="1"/>
  <c r="A240" i="3"/>
  <c r="A526" i="3" s="1"/>
  <c r="A575" i="4" s="1"/>
  <c r="E239" i="3"/>
  <c r="B525" i="3" s="1"/>
  <c r="C572" i="4" s="1"/>
  <c r="D572" i="4" s="1"/>
  <c r="A239" i="3"/>
  <c r="A525" i="3" s="1"/>
  <c r="A572" i="4" s="1"/>
  <c r="E238" i="3"/>
  <c r="B524" i="3" s="1"/>
  <c r="C569" i="4" s="1"/>
  <c r="D569" i="4" s="1"/>
  <c r="A238" i="3"/>
  <c r="A524" i="3" s="1"/>
  <c r="A569" i="4" s="1"/>
  <c r="E237" i="3"/>
  <c r="B523" i="3" s="1"/>
  <c r="C566" i="4" s="1"/>
  <c r="D566" i="4" s="1"/>
  <c r="A237" i="3"/>
  <c r="A523" i="3" s="1"/>
  <c r="A566" i="4" s="1"/>
  <c r="E236" i="3"/>
  <c r="B522" i="3" s="1"/>
  <c r="C563" i="4" s="1"/>
  <c r="D563" i="4" s="1"/>
  <c r="A236" i="3"/>
  <c r="A522" i="3" s="1"/>
  <c r="A563" i="4" s="1"/>
  <c r="E235" i="3"/>
  <c r="B521" i="3" s="1"/>
  <c r="A235" i="3"/>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B509" i="3" s="1"/>
  <c r="C539" i="4" s="1"/>
  <c r="D539" i="4" s="1"/>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E221" i="3"/>
  <c r="B505" i="3" s="1"/>
  <c r="C527" i="4" s="1"/>
  <c r="D527" i="4" s="1"/>
  <c r="A221" i="3"/>
  <c r="A505" i="3" s="1"/>
  <c r="A527" i="4" s="1"/>
  <c r="E220" i="3"/>
  <c r="B504" i="3" s="1"/>
  <c r="C524" i="4" s="1"/>
  <c r="D524" i="4" s="1"/>
  <c r="A220" i="3"/>
  <c r="A504" i="3" s="1"/>
  <c r="A524" i="4" s="1"/>
  <c r="E219" i="3"/>
  <c r="B503" i="3" s="1"/>
  <c r="C521" i="4" s="1"/>
  <c r="D521" i="4" s="1"/>
  <c r="A219" i="3"/>
  <c r="A503" i="3" s="1"/>
  <c r="A521" i="4" s="1"/>
  <c r="E218" i="3"/>
  <c r="B502" i="3" s="1"/>
  <c r="A218" i="3"/>
  <c r="A502" i="3" s="1"/>
  <c r="A518" i="4" s="1"/>
  <c r="E212" i="3"/>
  <c r="B494" i="3" s="1"/>
  <c r="C509" i="4" s="1"/>
  <c r="D509" i="4" s="1"/>
  <c r="A212" i="3"/>
  <c r="A494" i="3" s="1"/>
  <c r="E211" i="3"/>
  <c r="B493" i="3" s="1"/>
  <c r="C506" i="4" s="1"/>
  <c r="D506" i="4" s="1"/>
  <c r="A211" i="3"/>
  <c r="A506" i="4" s="1"/>
  <c r="E210" i="3"/>
  <c r="B492" i="3" s="1"/>
  <c r="C503" i="4" s="1"/>
  <c r="D503" i="4" s="1"/>
  <c r="A210" i="3"/>
  <c r="A492" i="3" s="1"/>
  <c r="E209" i="3"/>
  <c r="B491" i="3" s="1"/>
  <c r="C500" i="4" s="1"/>
  <c r="D500" i="4" s="1"/>
  <c r="A209" i="3"/>
  <c r="A491" i="3" s="1"/>
  <c r="E208" i="3"/>
  <c r="B490" i="3" s="1"/>
  <c r="C497" i="4" s="1"/>
  <c r="D497" i="4" s="1"/>
  <c r="A208" i="3"/>
  <c r="E207" i="3"/>
  <c r="B489" i="3" s="1"/>
  <c r="C494" i="4" s="1"/>
  <c r="D494" i="4" s="1"/>
  <c r="A207" i="3"/>
  <c r="A489" i="3" s="1"/>
  <c r="E206" i="3"/>
  <c r="B488" i="3" s="1"/>
  <c r="C491" i="4" s="1"/>
  <c r="D491" i="4" s="1"/>
  <c r="A206" i="3"/>
  <c r="A488" i="3" s="1"/>
  <c r="E205" i="3"/>
  <c r="B487" i="3" s="1"/>
  <c r="C488" i="4" s="1"/>
  <c r="D488" i="4" s="1"/>
  <c r="A205" i="3"/>
  <c r="A488" i="4" s="1"/>
  <c r="E204" i="3"/>
  <c r="B486" i="3" s="1"/>
  <c r="C485" i="4" s="1"/>
  <c r="D485" i="4" s="1"/>
  <c r="A204" i="3"/>
  <c r="A486" i="3" s="1"/>
  <c r="E203" i="3"/>
  <c r="B485" i="3" s="1"/>
  <c r="C482" i="4" s="1"/>
  <c r="D482" i="4" s="1"/>
  <c r="A203" i="3"/>
  <c r="A482" i="4" s="1"/>
  <c r="E202" i="3"/>
  <c r="A202" i="3"/>
  <c r="E201" i="3"/>
  <c r="B483" i="3" s="1"/>
  <c r="A201" i="3"/>
  <c r="A476" i="4" s="1"/>
  <c r="E195" i="3"/>
  <c r="B475" i="3" s="1"/>
  <c r="C467" i="4" s="1"/>
  <c r="D467" i="4" s="1"/>
  <c r="A195" i="3"/>
  <c r="A467" i="4" s="1"/>
  <c r="E194" i="3"/>
  <c r="B474" i="3" s="1"/>
  <c r="C464" i="4" s="1"/>
  <c r="D464" i="4" s="1"/>
  <c r="A194" i="3"/>
  <c r="A474" i="3" s="1"/>
  <c r="E193" i="3"/>
  <c r="B473" i="3" s="1"/>
  <c r="C461" i="4" s="1"/>
  <c r="D461" i="4" s="1"/>
  <c r="A193" i="3"/>
  <c r="A461" i="4" s="1"/>
  <c r="E192" i="3"/>
  <c r="B472" i="3" s="1"/>
  <c r="C458" i="4" s="1"/>
  <c r="D458" i="4" s="1"/>
  <c r="A192" i="3"/>
  <c r="A472" i="3" s="1"/>
  <c r="E191" i="3"/>
  <c r="A191" i="3"/>
  <c r="A455" i="4" s="1"/>
  <c r="E190" i="3"/>
  <c r="B470" i="3" s="1"/>
  <c r="C452" i="4" s="1"/>
  <c r="D452" i="4" s="1"/>
  <c r="A190" i="3"/>
  <c r="E189" i="3"/>
  <c r="B469" i="3" s="1"/>
  <c r="C449" i="4" s="1"/>
  <c r="D449" i="4" s="1"/>
  <c r="A189" i="3"/>
  <c r="A449" i="4" s="1"/>
  <c r="E188" i="3"/>
  <c r="B468" i="3" s="1"/>
  <c r="C446" i="4" s="1"/>
  <c r="D446" i="4" s="1"/>
  <c r="A188" i="3"/>
  <c r="A468" i="3" s="1"/>
  <c r="E187" i="3"/>
  <c r="B467" i="3" s="1"/>
  <c r="C443" i="4" s="1"/>
  <c r="D443" i="4" s="1"/>
  <c r="A187" i="3"/>
  <c r="A443" i="4" s="1"/>
  <c r="E186" i="3"/>
  <c r="B466" i="3" s="1"/>
  <c r="C440" i="4" s="1"/>
  <c r="D440" i="4" s="1"/>
  <c r="A186" i="3"/>
  <c r="A466" i="3" s="1"/>
  <c r="E185" i="3"/>
  <c r="B465" i="3" s="1"/>
  <c r="C437" i="4" s="1"/>
  <c r="D437" i="4" s="1"/>
  <c r="A185" i="3"/>
  <c r="A465" i="3" s="1"/>
  <c r="E184" i="3"/>
  <c r="B464" i="3" s="1"/>
  <c r="A184" i="3"/>
  <c r="E178" i="3"/>
  <c r="B456" i="3" s="1"/>
  <c r="C425" i="4" s="1"/>
  <c r="D425" i="4" s="1"/>
  <c r="A178" i="3"/>
  <c r="A456" i="3" s="1"/>
  <c r="E177" i="3"/>
  <c r="B455" i="3" s="1"/>
  <c r="C422" i="4" s="1"/>
  <c r="D422" i="4" s="1"/>
  <c r="A177" i="3"/>
  <c r="A422" i="4" s="1"/>
  <c r="E176" i="3"/>
  <c r="B454" i="3" s="1"/>
  <c r="C419" i="4" s="1"/>
  <c r="D419" i="4" s="1"/>
  <c r="A176" i="3"/>
  <c r="A454" i="3" s="1"/>
  <c r="E175" i="3"/>
  <c r="B453" i="3" s="1"/>
  <c r="C416" i="4" s="1"/>
  <c r="D416" i="4" s="1"/>
  <c r="A175" i="3"/>
  <c r="A453" i="3" s="1"/>
  <c r="E174" i="3"/>
  <c r="B452" i="3" s="1"/>
  <c r="C413" i="4" s="1"/>
  <c r="D413" i="4" s="1"/>
  <c r="A174" i="3"/>
  <c r="E173" i="3"/>
  <c r="B451" i="3" s="1"/>
  <c r="A173" i="3"/>
  <c r="A451" i="3" s="1"/>
  <c r="E172" i="3"/>
  <c r="B450" i="3" s="1"/>
  <c r="C407" i="4" s="1"/>
  <c r="D407" i="4" s="1"/>
  <c r="A172" i="3"/>
  <c r="A450" i="3" s="1"/>
  <c r="E171" i="3"/>
  <c r="B449" i="3" s="1"/>
  <c r="C404" i="4" s="1"/>
  <c r="D404" i="4" s="1"/>
  <c r="A171" i="3"/>
  <c r="A404" i="4" s="1"/>
  <c r="E170" i="3"/>
  <c r="B448" i="3" s="1"/>
  <c r="C401" i="4" s="1"/>
  <c r="D401" i="4" s="1"/>
  <c r="A170" i="3"/>
  <c r="A448" i="3" s="1"/>
  <c r="E169" i="3"/>
  <c r="B447" i="3" s="1"/>
  <c r="C398" i="4" s="1"/>
  <c r="D398" i="4" s="1"/>
  <c r="A169" i="3"/>
  <c r="A447" i="3" s="1"/>
  <c r="E168" i="3"/>
  <c r="B446" i="3" s="1"/>
  <c r="C395" i="4" s="1"/>
  <c r="D395" i="4" s="1"/>
  <c r="A168" i="3"/>
  <c r="E167" i="3"/>
  <c r="B445" i="3" s="1"/>
  <c r="A167" i="3"/>
  <c r="A445" i="3" s="1"/>
  <c r="E161" i="3"/>
  <c r="A161" i="3"/>
  <c r="A383" i="4" s="1"/>
  <c r="E160" i="3"/>
  <c r="B436" i="3" s="1"/>
  <c r="C380" i="4" s="1"/>
  <c r="D380" i="4" s="1"/>
  <c r="A160" i="3"/>
  <c r="E159" i="3"/>
  <c r="B435" i="3" s="1"/>
  <c r="C377" i="4" s="1"/>
  <c r="D377" i="4" s="1"/>
  <c r="A159" i="3"/>
  <c r="A377" i="4" s="1"/>
  <c r="E158" i="3"/>
  <c r="B434" i="3" s="1"/>
  <c r="C374" i="4" s="1"/>
  <c r="D374" i="4" s="1"/>
  <c r="A158" i="3"/>
  <c r="E157" i="3"/>
  <c r="B433" i="3" s="1"/>
  <c r="C371" i="4" s="1"/>
  <c r="D371" i="4" s="1"/>
  <c r="A157" i="3"/>
  <c r="A371" i="4" s="1"/>
  <c r="E156" i="3"/>
  <c r="B432" i="3" s="1"/>
  <c r="C368" i="4" s="1"/>
  <c r="D368" i="4" s="1"/>
  <c r="A156" i="3"/>
  <c r="A368" i="4" s="1"/>
  <c r="E155" i="3"/>
  <c r="B431" i="3" s="1"/>
  <c r="C365" i="4" s="1"/>
  <c r="D365" i="4" s="1"/>
  <c r="A155" i="3"/>
  <c r="A365" i="4" s="1"/>
  <c r="E154" i="3"/>
  <c r="B430" i="3" s="1"/>
  <c r="C362" i="4" s="1"/>
  <c r="D362" i="4" s="1"/>
  <c r="A154" i="3"/>
  <c r="E153" i="3"/>
  <c r="A153" i="3"/>
  <c r="A359" i="4" s="1"/>
  <c r="E152" i="3"/>
  <c r="B428" i="3" s="1"/>
  <c r="C356" i="4" s="1"/>
  <c r="D356" i="4" s="1"/>
  <c r="A152" i="3"/>
  <c r="E151" i="3"/>
  <c r="B427" i="3" s="1"/>
  <c r="C353" i="4" s="1"/>
  <c r="D353" i="4" s="1"/>
  <c r="A151" i="3"/>
  <c r="A353" i="4" s="1"/>
  <c r="E150" i="3"/>
  <c r="B426" i="3" s="1"/>
  <c r="A150" i="3"/>
  <c r="A350" i="4" s="1"/>
  <c r="E144" i="3"/>
  <c r="B418" i="3" s="1"/>
  <c r="C341" i="4" s="1"/>
  <c r="D341" i="4" s="1"/>
  <c r="A144" i="3"/>
  <c r="A418" i="3" s="1"/>
  <c r="E143" i="3"/>
  <c r="B417" i="3" s="1"/>
  <c r="C338" i="4" s="1"/>
  <c r="D338" i="4" s="1"/>
  <c r="A143" i="3"/>
  <c r="A338" i="4" s="1"/>
  <c r="E142" i="3"/>
  <c r="B416" i="3" s="1"/>
  <c r="C335" i="4" s="1"/>
  <c r="D335" i="4" s="1"/>
  <c r="A142" i="3"/>
  <c r="A416" i="3" s="1"/>
  <c r="E141" i="3"/>
  <c r="B415" i="3" s="1"/>
  <c r="C332" i="4" s="1"/>
  <c r="D332" i="4" s="1"/>
  <c r="A141" i="3"/>
  <c r="A415" i="3" s="1"/>
  <c r="E140" i="3"/>
  <c r="B414" i="3" s="1"/>
  <c r="C329" i="4" s="1"/>
  <c r="D329" i="4" s="1"/>
  <c r="A140" i="3"/>
  <c r="E139" i="3"/>
  <c r="B413" i="3" s="1"/>
  <c r="C326" i="4" s="1"/>
  <c r="D326" i="4" s="1"/>
  <c r="A139" i="3"/>
  <c r="A326" i="4" s="1"/>
  <c r="E138" i="3"/>
  <c r="B412" i="3" s="1"/>
  <c r="C323" i="4" s="1"/>
  <c r="D323" i="4" s="1"/>
  <c r="A138" i="3"/>
  <c r="A412" i="3" s="1"/>
  <c r="E137" i="3"/>
  <c r="B411" i="3" s="1"/>
  <c r="C320" i="4" s="1"/>
  <c r="D320" i="4" s="1"/>
  <c r="A137" i="3"/>
  <c r="A320" i="4" s="1"/>
  <c r="E136" i="3"/>
  <c r="A136" i="3"/>
  <c r="A317" i="4" s="1"/>
  <c r="E135" i="3"/>
  <c r="B409" i="3" s="1"/>
  <c r="C314" i="4" s="1"/>
  <c r="D314" i="4" s="1"/>
  <c r="A135" i="3"/>
  <c r="A314" i="4" s="1"/>
  <c r="E134" i="3"/>
  <c r="B408" i="3" s="1"/>
  <c r="C311" i="4" s="1"/>
  <c r="D311" i="4" s="1"/>
  <c r="A134" i="3"/>
  <c r="E133" i="3"/>
  <c r="B407" i="3" s="1"/>
  <c r="A133" i="3"/>
  <c r="A308" i="4" s="1"/>
  <c r="E127" i="3"/>
  <c r="B399" i="3" s="1"/>
  <c r="C299" i="4" s="1"/>
  <c r="D299" i="4" s="1"/>
  <c r="A127" i="3"/>
  <c r="A399" i="3" s="1"/>
  <c r="E126" i="3"/>
  <c r="B398" i="3" s="1"/>
  <c r="C296" i="4" s="1"/>
  <c r="D296" i="4" s="1"/>
  <c r="A126" i="3"/>
  <c r="A398" i="3" s="1"/>
  <c r="E125" i="3"/>
  <c r="B397" i="3" s="1"/>
  <c r="C293" i="4" s="1"/>
  <c r="D293" i="4" s="1"/>
  <c r="A125" i="3"/>
  <c r="A293" i="4" s="1"/>
  <c r="E124" i="3"/>
  <c r="B396" i="3" s="1"/>
  <c r="C290" i="4" s="1"/>
  <c r="D290" i="4" s="1"/>
  <c r="A124" i="3"/>
  <c r="A396" i="3" s="1"/>
  <c r="E123" i="3"/>
  <c r="B395" i="3" s="1"/>
  <c r="C287" i="4" s="1"/>
  <c r="D287" i="4" s="1"/>
  <c r="A123" i="3"/>
  <c r="A395" i="3" s="1"/>
  <c r="E122" i="3"/>
  <c r="B394" i="3" s="1"/>
  <c r="C284" i="4" s="1"/>
  <c r="D284" i="4" s="1"/>
  <c r="A122" i="3"/>
  <c r="A284" i="4" s="1"/>
  <c r="E121" i="3"/>
  <c r="B393" i="3" s="1"/>
  <c r="C281" i="4" s="1"/>
  <c r="D281" i="4" s="1"/>
  <c r="A121" i="3"/>
  <c r="A281" i="4" s="1"/>
  <c r="E120" i="3"/>
  <c r="B392" i="3" s="1"/>
  <c r="C278" i="4" s="1"/>
  <c r="D278" i="4" s="1"/>
  <c r="A120" i="3"/>
  <c r="A392" i="3" s="1"/>
  <c r="E119" i="3"/>
  <c r="A119" i="3"/>
  <c r="A275" i="4" s="1"/>
  <c r="E118" i="3"/>
  <c r="B390" i="3" s="1"/>
  <c r="C272" i="4" s="1"/>
  <c r="D272" i="4" s="1"/>
  <c r="A118" i="3"/>
  <c r="A390" i="3" s="1"/>
  <c r="E117" i="3"/>
  <c r="B389" i="3" s="1"/>
  <c r="C269" i="4" s="1"/>
  <c r="D269" i="4" s="1"/>
  <c r="A117" i="3"/>
  <c r="A389" i="3" s="1"/>
  <c r="A116" i="3"/>
  <c r="A266" i="4" s="1"/>
  <c r="E110" i="3"/>
  <c r="B380" i="3" s="1"/>
  <c r="C257" i="4" s="1"/>
  <c r="D257" i="4" s="1"/>
  <c r="A110" i="3"/>
  <c r="A380" i="3"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E105" i="3"/>
  <c r="B375" i="3" s="1"/>
  <c r="C242" i="4" s="1"/>
  <c r="D242" i="4" s="1"/>
  <c r="A105" i="3"/>
  <c r="A242" i="4" s="1"/>
  <c r="E104" i="3"/>
  <c r="B374" i="3" s="1"/>
  <c r="C239" i="4" s="1"/>
  <c r="D239" i="4" s="1"/>
  <c r="A104" i="3"/>
  <c r="A239" i="4" s="1"/>
  <c r="E103" i="3"/>
  <c r="B373" i="3" s="1"/>
  <c r="C236" i="4" s="1"/>
  <c r="D236" i="4" s="1"/>
  <c r="A103" i="3"/>
  <c r="A236" i="4" s="1"/>
  <c r="A102" i="3"/>
  <c r="A372" i="3" s="1"/>
  <c r="A101" i="3"/>
  <c r="A230" i="4" s="1"/>
  <c r="A100" i="3"/>
  <c r="A99" i="3"/>
  <c r="A224" i="4" s="1"/>
  <c r="E93" i="3"/>
  <c r="B361" i="3" s="1"/>
  <c r="C215" i="4" s="1"/>
  <c r="D215" i="4" s="1"/>
  <c r="A93" i="3"/>
  <c r="A215" i="4" s="1"/>
  <c r="E92" i="3"/>
  <c r="B360" i="3" s="1"/>
  <c r="C212" i="4" s="1"/>
  <c r="D212" i="4" s="1"/>
  <c r="A92" i="3"/>
  <c r="E91" i="3"/>
  <c r="B359" i="3" s="1"/>
  <c r="C209" i="4" s="1"/>
  <c r="D209" i="4" s="1"/>
  <c r="A91" i="3"/>
  <c r="A359" i="3" s="1"/>
  <c r="E90" i="3"/>
  <c r="B358" i="3" s="1"/>
  <c r="C206" i="4" s="1"/>
  <c r="D206" i="4" s="1"/>
  <c r="A90" i="3"/>
  <c r="A358" i="3" s="1"/>
  <c r="E89" i="3"/>
  <c r="B357" i="3" s="1"/>
  <c r="C203" i="4" s="1"/>
  <c r="D203" i="4" s="1"/>
  <c r="A89" i="3"/>
  <c r="A203" i="4" s="1"/>
  <c r="E88" i="3"/>
  <c r="B356" i="3" s="1"/>
  <c r="C200" i="4" s="1"/>
  <c r="D200" i="4" s="1"/>
  <c r="A88" i="3"/>
  <c r="A356" i="3" s="1"/>
  <c r="E87" i="3"/>
  <c r="B355" i="3" s="1"/>
  <c r="C197" i="4" s="1"/>
  <c r="D197" i="4" s="1"/>
  <c r="A87" i="3"/>
  <c r="A355" i="3" s="1"/>
  <c r="E86" i="3"/>
  <c r="B354" i="3" s="1"/>
  <c r="C194" i="4" s="1"/>
  <c r="D194" i="4" s="1"/>
  <c r="A86" i="3"/>
  <c r="E85" i="3"/>
  <c r="B353" i="3" s="1"/>
  <c r="C191" i="4" s="1"/>
  <c r="D191" i="4" s="1"/>
  <c r="A85" i="3"/>
  <c r="A353" i="3" s="1"/>
  <c r="E84" i="3"/>
  <c r="B352" i="3" s="1"/>
  <c r="C188" i="4" s="1"/>
  <c r="D188" i="4" s="1"/>
  <c r="A84" i="3"/>
  <c r="A188" i="4" s="1"/>
  <c r="E83" i="3"/>
  <c r="B351" i="3" s="1"/>
  <c r="C185" i="4" s="1"/>
  <c r="D185" i="4" s="1"/>
  <c r="A83" i="3"/>
  <c r="A185" i="4" s="1"/>
  <c r="E82" i="3"/>
  <c r="B350" i="3" s="1"/>
  <c r="A82" i="3"/>
  <c r="A350" i="3" s="1"/>
  <c r="E76" i="3"/>
  <c r="B342" i="3" s="1"/>
  <c r="C173" i="4" s="1"/>
  <c r="D173" i="4" s="1"/>
  <c r="A76" i="3"/>
  <c r="A173" i="4" s="1"/>
  <c r="E75" i="3"/>
  <c r="B341" i="3" s="1"/>
  <c r="C170" i="4" s="1"/>
  <c r="D170" i="4" s="1"/>
  <c r="A75" i="3"/>
  <c r="A170" i="4" s="1"/>
  <c r="E74" i="3"/>
  <c r="B340" i="3" s="1"/>
  <c r="C167" i="4" s="1"/>
  <c r="D167" i="4" s="1"/>
  <c r="A74" i="3"/>
  <c r="A167" i="4" s="1"/>
  <c r="E73" i="3"/>
  <c r="B339" i="3" s="1"/>
  <c r="C164" i="4" s="1"/>
  <c r="D164" i="4" s="1"/>
  <c r="A73" i="3"/>
  <c r="A339" i="3" s="1"/>
  <c r="E72" i="3"/>
  <c r="B338" i="3" s="1"/>
  <c r="C161" i="4" s="1"/>
  <c r="D161" i="4" s="1"/>
  <c r="A72" i="3"/>
  <c r="A338" i="3" s="1"/>
  <c r="E71" i="3"/>
  <c r="B337" i="3" s="1"/>
  <c r="C158" i="4" s="1"/>
  <c r="D158" i="4" s="1"/>
  <c r="A71" i="3"/>
  <c r="A158" i="4" s="1"/>
  <c r="E70" i="3"/>
  <c r="B336" i="3" s="1"/>
  <c r="C155" i="4" s="1"/>
  <c r="D155" i="4" s="1"/>
  <c r="A70" i="3"/>
  <c r="A155" i="4" s="1"/>
  <c r="E69" i="3"/>
  <c r="B335" i="3" s="1"/>
  <c r="C152" i="4" s="1"/>
  <c r="D152" i="4" s="1"/>
  <c r="A69" i="3"/>
  <c r="A152" i="4" s="1"/>
  <c r="E68" i="3"/>
  <c r="B334" i="3" s="1"/>
  <c r="C149" i="4" s="1"/>
  <c r="D149" i="4" s="1"/>
  <c r="A68" i="3"/>
  <c r="A149" i="4" s="1"/>
  <c r="E67" i="3"/>
  <c r="B333" i="3" s="1"/>
  <c r="C146" i="4" s="1"/>
  <c r="D146" i="4" s="1"/>
  <c r="A67" i="3"/>
  <c r="A333" i="3" s="1"/>
  <c r="E66" i="3"/>
  <c r="B332" i="3" s="1"/>
  <c r="C143" i="4" s="1"/>
  <c r="D143" i="4" s="1"/>
  <c r="A66" i="3"/>
  <c r="A332" i="3" s="1"/>
  <c r="E65" i="3"/>
  <c r="B331" i="3" s="1"/>
  <c r="A65" i="3"/>
  <c r="A140" i="4" s="1"/>
  <c r="E59" i="3"/>
  <c r="B323" i="3" s="1"/>
  <c r="C131" i="4" s="1"/>
  <c r="D131" i="4" s="1"/>
  <c r="A59" i="3"/>
  <c r="A131" i="4" s="1"/>
  <c r="E58" i="3"/>
  <c r="B322" i="3" s="1"/>
  <c r="C128" i="4" s="1"/>
  <c r="D128" i="4" s="1"/>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B316" i="3" s="1"/>
  <c r="C110" i="4" s="1"/>
  <c r="D110" i="4" s="1"/>
  <c r="A52" i="3"/>
  <c r="A110" i="4" s="1"/>
  <c r="E51" i="3"/>
  <c r="B315" i="3" s="1"/>
  <c r="C107" i="4" s="1"/>
  <c r="D107" i="4" s="1"/>
  <c r="A51" i="3"/>
  <c r="A107" i="4" s="1"/>
  <c r="E50" i="3"/>
  <c r="B314" i="3" s="1"/>
  <c r="C104" i="4" s="1"/>
  <c r="D104" i="4" s="1"/>
  <c r="A50" i="3"/>
  <c r="A104" i="4" s="1"/>
  <c r="E49" i="3"/>
  <c r="B313" i="3" s="1"/>
  <c r="C101" i="4" s="1"/>
  <c r="D101" i="4" s="1"/>
  <c r="A49" i="3"/>
  <c r="A101" i="4" s="1"/>
  <c r="E48" i="3"/>
  <c r="B312" i="3" s="1"/>
  <c r="A48" i="3"/>
  <c r="A98" i="4" s="1"/>
  <c r="E42" i="3"/>
  <c r="B304" i="3" s="1"/>
  <c r="C89" i="4" s="1"/>
  <c r="D89" i="4" s="1"/>
  <c r="A42" i="3"/>
  <c r="A89" i="4" s="1"/>
  <c r="E41" i="3"/>
  <c r="B303" i="3" s="1"/>
  <c r="C86" i="4" s="1"/>
  <c r="D86" i="4" s="1"/>
  <c r="A41" i="3"/>
  <c r="A86" i="4" s="1"/>
  <c r="E40" i="3"/>
  <c r="B302" i="3" s="1"/>
  <c r="C83" i="4" s="1"/>
  <c r="D83" i="4" s="1"/>
  <c r="A40" i="3"/>
  <c r="A83" i="4" s="1"/>
  <c r="E39" i="3"/>
  <c r="B301" i="3" s="1"/>
  <c r="C80" i="4" s="1"/>
  <c r="D80" i="4" s="1"/>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68" i="4" s="1"/>
  <c r="E34" i="3"/>
  <c r="B296" i="3" s="1"/>
  <c r="C65" i="4" s="1"/>
  <c r="D65" i="4" s="1"/>
  <c r="A34" i="3"/>
  <c r="A65" i="4" s="1"/>
  <c r="E33" i="3"/>
  <c r="B295" i="3" s="1"/>
  <c r="C62" i="4" s="1"/>
  <c r="D62" i="4" s="1"/>
  <c r="A33" i="3"/>
  <c r="A62" i="4" s="1"/>
  <c r="A32" i="3"/>
  <c r="A59" i="4" s="1"/>
  <c r="E31" i="3"/>
  <c r="B293" i="3" s="1"/>
  <c r="A31" i="3"/>
  <c r="A56" i="4" s="1"/>
  <c r="E25" i="3"/>
  <c r="B285" i="3" s="1"/>
  <c r="C47" i="4" s="1"/>
  <c r="D47" i="4" s="1"/>
  <c r="A25" i="3"/>
  <c r="A285" i="3" s="1"/>
  <c r="A47" i="4" s="1"/>
  <c r="E24" i="3"/>
  <c r="B284" i="3" s="1"/>
  <c r="C44" i="4" s="1"/>
  <c r="D44" i="4" s="1"/>
  <c r="A24" i="3"/>
  <c r="E23" i="3"/>
  <c r="B283" i="3" s="1"/>
  <c r="C41" i="4" s="1"/>
  <c r="D41" i="4" s="1"/>
  <c r="A23" i="3"/>
  <c r="E22" i="3"/>
  <c r="B282" i="3" s="1"/>
  <c r="C38" i="4" s="1"/>
  <c r="D38" i="4" s="1"/>
  <c r="A22" i="3"/>
  <c r="A282" i="3" s="1"/>
  <c r="A38" i="4" s="1"/>
  <c r="E21" i="3"/>
  <c r="B281" i="3" s="1"/>
  <c r="C35" i="4" s="1"/>
  <c r="D35" i="4" s="1"/>
  <c r="A21" i="3"/>
  <c r="A281" i="3" s="1"/>
  <c r="A35" i="4" s="1"/>
  <c r="E20" i="3"/>
  <c r="B280" i="3" s="1"/>
  <c r="C32" i="4" s="1"/>
  <c r="D32" i="4" s="1"/>
  <c r="A20" i="3"/>
  <c r="A280" i="3" s="1"/>
  <c r="A32" i="4" s="1"/>
  <c r="E19" i="3"/>
  <c r="B279" i="3" s="1"/>
  <c r="C29" i="4" s="1"/>
  <c r="D29" i="4" s="1"/>
  <c r="A19" i="3"/>
  <c r="A279" i="3" s="1"/>
  <c r="A29" i="4" s="1"/>
  <c r="E18" i="3"/>
  <c r="B278" i="3" s="1"/>
  <c r="C26" i="4" s="1"/>
  <c r="D26" i="4" s="1"/>
  <c r="A18" i="3"/>
  <c r="E17" i="3"/>
  <c r="B277" i="3" s="1"/>
  <c r="C23" i="4" s="1"/>
  <c r="D23" i="4" s="1"/>
  <c r="A17" i="3"/>
  <c r="A277" i="3" s="1"/>
  <c r="A23" i="4" s="1"/>
  <c r="E16" i="3"/>
  <c r="B276" i="3" s="1"/>
  <c r="C20" i="4" s="1"/>
  <c r="D20" i="4" s="1"/>
  <c r="A16" i="3"/>
  <c r="A276" i="3" s="1"/>
  <c r="A20" i="4" s="1"/>
  <c r="E15" i="3"/>
  <c r="B275" i="3" s="1"/>
  <c r="A15" i="3"/>
  <c r="A275" i="3" s="1"/>
  <c r="A17" i="4" s="1"/>
  <c r="E14" i="3"/>
  <c r="B274" i="3" s="1"/>
  <c r="A14" i="3"/>
  <c r="A274" i="3" s="1"/>
  <c r="A14" i="4" s="1"/>
  <c r="A191" i="2"/>
  <c r="A232" i="3" s="1"/>
  <c r="D175" i="2"/>
  <c r="A121" i="2"/>
  <c r="A147" i="3" s="1"/>
  <c r="A107" i="2"/>
  <c r="A130" i="3" s="1"/>
  <c r="A37" i="2"/>
  <c r="A45" i="3" s="1"/>
  <c r="A94" i="4" s="1"/>
  <c r="K16" i="4" s="1"/>
  <c r="C4" i="2"/>
  <c r="E4" i="3" s="1"/>
  <c r="E4" i="4" s="1"/>
  <c r="B4" i="2"/>
  <c r="B4" i="3" s="1"/>
  <c r="B4" i="4" s="1"/>
  <c r="A4" i="2"/>
  <c r="A4" i="3" s="1"/>
  <c r="A4" i="4" s="1"/>
  <c r="B299" i="1"/>
  <c r="A205" i="2" s="1"/>
  <c r="A249" i="3" s="1"/>
  <c r="B297" i="1"/>
  <c r="A204" i="2" s="1"/>
  <c r="A248" i="3" s="1"/>
  <c r="B295" i="1"/>
  <c r="B293" i="1"/>
  <c r="A190" i="2" s="1"/>
  <c r="A231" i="3" s="1"/>
  <c r="B291" i="1"/>
  <c r="A177" i="2" s="1"/>
  <c r="A215" i="3" s="1"/>
  <c r="B289" i="1"/>
  <c r="A176" i="2" s="1"/>
  <c r="A214" i="3" s="1"/>
  <c r="B287" i="1"/>
  <c r="A163" i="2" s="1"/>
  <c r="A198" i="3" s="1"/>
  <c r="B285" i="1"/>
  <c r="A162" i="2" s="1"/>
  <c r="A197" i="3" s="1"/>
  <c r="B283" i="1"/>
  <c r="A149" i="2" s="1"/>
  <c r="A181" i="3" s="1"/>
  <c r="B281" i="1"/>
  <c r="A148" i="2" s="1"/>
  <c r="A180" i="3" s="1"/>
  <c r="B279" i="1"/>
  <c r="A135" i="2" s="1"/>
  <c r="A164" i="3" s="1"/>
  <c r="B277" i="1"/>
  <c r="A134" i="2" s="1"/>
  <c r="A163" i="3" s="1"/>
  <c r="B275" i="1"/>
  <c r="B273" i="1"/>
  <c r="A120" i="2" s="1"/>
  <c r="A146" i="3" s="1"/>
  <c r="B271" i="1"/>
  <c r="B269" i="1"/>
  <c r="A106" i="2" s="1"/>
  <c r="A129" i="3" s="1"/>
  <c r="B267" i="1"/>
  <c r="A93" i="2" s="1"/>
  <c r="A113" i="3" s="1"/>
  <c r="B265" i="1"/>
  <c r="A92" i="2" s="1"/>
  <c r="A112" i="3" s="1"/>
  <c r="B263" i="1"/>
  <c r="A79" i="2" s="1"/>
  <c r="A96" i="3" s="1"/>
  <c r="B261" i="1"/>
  <c r="A78" i="2" s="1"/>
  <c r="A95" i="3" s="1"/>
  <c r="B259" i="1"/>
  <c r="A65" i="2" s="1"/>
  <c r="A79" i="3" s="1"/>
  <c r="B257" i="1"/>
  <c r="A64" i="2" s="1"/>
  <c r="A78" i="3" s="1"/>
  <c r="B255" i="1"/>
  <c r="A51" i="2" s="1"/>
  <c r="A62" i="3" s="1"/>
  <c r="B253" i="1"/>
  <c r="A50" i="2" s="1"/>
  <c r="A61" i="3" s="1"/>
  <c r="B251" i="1"/>
  <c r="B249" i="1"/>
  <c r="A36" i="2" s="1"/>
  <c r="A44" i="3" s="1"/>
  <c r="B247" i="1"/>
  <c r="A23" i="2" s="1"/>
  <c r="A28" i="3" s="1"/>
  <c r="A52" i="4" s="1"/>
  <c r="K15" i="4" s="1"/>
  <c r="B245" i="1"/>
  <c r="A22" i="2" s="1"/>
  <c r="A27" i="3" s="1"/>
  <c r="B243" i="1"/>
  <c r="A9" i="2" s="1"/>
  <c r="A11" i="3" s="1"/>
  <c r="A272" i="3" s="1"/>
  <c r="A10" i="4" s="1"/>
  <c r="K14" i="4" s="1"/>
  <c r="B241" i="1"/>
  <c r="A8" i="2" s="1"/>
  <c r="A10" i="3" s="1"/>
  <c r="A271" i="3" s="1"/>
  <c r="A9" i="4" s="1"/>
  <c r="M10" i="4" l="1"/>
  <c r="G262" i="4"/>
  <c r="Q20" i="4" s="1"/>
  <c r="A304" i="3"/>
  <c r="A398" i="4"/>
  <c r="A494" i="4"/>
  <c r="A431" i="3"/>
  <c r="A335" i="3"/>
  <c r="A352" i="3"/>
  <c r="G94" i="4"/>
  <c r="Q16" i="4" s="1"/>
  <c r="A401" i="4"/>
  <c r="A437" i="4"/>
  <c r="A314" i="3"/>
  <c r="A341" i="3"/>
  <c r="O15" i="4"/>
  <c r="A191" i="4"/>
  <c r="A269" i="4"/>
  <c r="G346" i="4"/>
  <c r="Q22" i="4" s="1"/>
  <c r="A393" i="3"/>
  <c r="G52" i="4"/>
  <c r="Q15" i="4" s="1"/>
  <c r="A287" i="4"/>
  <c r="D556" i="3"/>
  <c r="A293" i="3"/>
  <c r="A319" i="3"/>
  <c r="A342" i="3"/>
  <c r="A449" i="3"/>
  <c r="A303" i="4"/>
  <c r="A404" i="3"/>
  <c r="A423" i="3"/>
  <c r="A345" i="4"/>
  <c r="A513" i="4"/>
  <c r="A499" i="3"/>
  <c r="A346" i="4"/>
  <c r="K22" i="4" s="1"/>
  <c r="A424" i="3"/>
  <c r="A387" i="4"/>
  <c r="A442" i="3"/>
  <c r="A136" i="4"/>
  <c r="K17" i="4" s="1"/>
  <c r="A329" i="3"/>
  <c r="A555" i="4"/>
  <c r="A518" i="3"/>
  <c r="B367" i="3"/>
  <c r="C17" i="4"/>
  <c r="D17" i="4" s="1"/>
  <c r="C275" i="3"/>
  <c r="A135" i="4"/>
  <c r="A328" i="3"/>
  <c r="A177" i="4"/>
  <c r="A347" i="3"/>
  <c r="A429" i="4"/>
  <c r="A461" i="3"/>
  <c r="A556" i="4"/>
  <c r="A519" i="3"/>
  <c r="C308" i="4"/>
  <c r="B405" i="3"/>
  <c r="B424" i="3"/>
  <c r="C350" i="4"/>
  <c r="C392" i="4"/>
  <c r="B443" i="3"/>
  <c r="C434" i="4"/>
  <c r="B462" i="3"/>
  <c r="C476" i="4"/>
  <c r="B481" i="3"/>
  <c r="B500" i="3"/>
  <c r="C518" i="4"/>
  <c r="B519" i="3"/>
  <c r="C560" i="4"/>
  <c r="C602" i="4"/>
  <c r="B538" i="3"/>
  <c r="A51" i="4"/>
  <c r="A290" i="3"/>
  <c r="A388" i="4"/>
  <c r="K23" i="4" s="1"/>
  <c r="A443" i="3"/>
  <c r="A178" i="4"/>
  <c r="K18" i="4" s="1"/>
  <c r="A348" i="3"/>
  <c r="A430" i="4"/>
  <c r="K24" i="4" s="1"/>
  <c r="A462" i="3"/>
  <c r="A597" i="4"/>
  <c r="A537" i="3"/>
  <c r="A219" i="4"/>
  <c r="A366" i="3"/>
  <c r="A220" i="4"/>
  <c r="K19" i="4" s="1"/>
  <c r="A367" i="3"/>
  <c r="A598" i="4"/>
  <c r="A538" i="3"/>
  <c r="A304" i="4"/>
  <c r="K21" i="4" s="1"/>
  <c r="A405" i="3"/>
  <c r="A480" i="3"/>
  <c r="A471" i="4"/>
  <c r="A472" i="4"/>
  <c r="K25" i="4" s="1"/>
  <c r="A481" i="3"/>
  <c r="A309" i="3"/>
  <c r="A93" i="4"/>
  <c r="A385" i="3"/>
  <c r="A261" i="4"/>
  <c r="C14" i="4"/>
  <c r="B272" i="3"/>
  <c r="C274" i="3"/>
  <c r="C272" i="3" s="1"/>
  <c r="A514" i="4"/>
  <c r="A500" i="3"/>
  <c r="A262" i="4"/>
  <c r="K20" i="4" s="1"/>
  <c r="A386" i="3"/>
  <c r="C56" i="4"/>
  <c r="B291" i="3"/>
  <c r="C293" i="3"/>
  <c r="C98" i="4"/>
  <c r="C312" i="3"/>
  <c r="C310" i="3" s="1"/>
  <c r="B310" i="3"/>
  <c r="C140" i="4"/>
  <c r="B329" i="3"/>
  <c r="C182" i="4"/>
  <c r="B348" i="3"/>
  <c r="A493" i="3"/>
  <c r="A464" i="3"/>
  <c r="A434" i="4"/>
  <c r="A313" i="3"/>
  <c r="A357" i="3"/>
  <c r="A374" i="3"/>
  <c r="A391" i="3"/>
  <c r="A409" i="3"/>
  <c r="A429" i="3"/>
  <c r="A437" i="3"/>
  <c r="A469" i="3"/>
  <c r="A143" i="4"/>
  <c r="A206" i="4"/>
  <c r="A410" i="4"/>
  <c r="A464" i="4"/>
  <c r="A509" i="4"/>
  <c r="C313" i="3"/>
  <c r="A375" i="3"/>
  <c r="A410" i="3"/>
  <c r="A471" i="3"/>
  <c r="A146" i="4"/>
  <c r="A161" i="4"/>
  <c r="A257" i="4"/>
  <c r="A233" i="4"/>
  <c r="P15" i="4"/>
  <c r="A194" i="4"/>
  <c r="A354" i="3"/>
  <c r="A212" i="4"/>
  <c r="A360" i="3"/>
  <c r="A294" i="3"/>
  <c r="A310" i="3"/>
  <c r="A411" i="3"/>
  <c r="A473" i="3"/>
  <c r="A485" i="3"/>
  <c r="M11" i="4"/>
  <c r="O10" i="4" s="1"/>
  <c r="A164" i="4"/>
  <c r="A272" i="4"/>
  <c r="A332" i="4"/>
  <c r="A425" i="4"/>
  <c r="A300" i="3"/>
  <c r="A315" i="3"/>
  <c r="A321" i="3"/>
  <c r="A331" i="3"/>
  <c r="A337" i="3"/>
  <c r="A377" i="3"/>
  <c r="A394" i="3"/>
  <c r="A432" i="3"/>
  <c r="A197" i="4"/>
  <c r="C224" i="4"/>
  <c r="G388" i="4"/>
  <c r="Q23" i="4" s="1"/>
  <c r="A452" i="3"/>
  <c r="A413" i="4"/>
  <c r="A470" i="3"/>
  <c r="A452" i="4"/>
  <c r="C294" i="3"/>
  <c r="A371" i="3"/>
  <c r="A388" i="3"/>
  <c r="A413" i="3"/>
  <c r="A487" i="3"/>
  <c r="A182" i="4"/>
  <c r="A290" i="4"/>
  <c r="A335" i="4"/>
  <c r="M22" i="4"/>
  <c r="A392" i="4"/>
  <c r="A440" i="4"/>
  <c r="A485" i="4"/>
  <c r="A500" i="4"/>
  <c r="A434" i="3"/>
  <c r="A374" i="4"/>
  <c r="A362" i="4"/>
  <c r="A430" i="3"/>
  <c r="A380" i="4"/>
  <c r="A436" i="3"/>
  <c r="A479" i="4"/>
  <c r="A484" i="3"/>
  <c r="A497" i="4"/>
  <c r="A490" i="3"/>
  <c r="A295" i="3"/>
  <c r="A301" i="3"/>
  <c r="A316" i="3"/>
  <c r="A322" i="3"/>
  <c r="A361" i="3"/>
  <c r="A378" i="3"/>
  <c r="C266" i="4"/>
  <c r="B386" i="3"/>
  <c r="A433" i="3"/>
  <c r="A475" i="3"/>
  <c r="P16" i="4"/>
  <c r="A416" i="4"/>
  <c r="G556" i="4"/>
  <c r="A446" i="3"/>
  <c r="A395" i="4"/>
  <c r="M14" i="4"/>
  <c r="A376" i="3"/>
  <c r="A245" i="4"/>
  <c r="A291" i="3"/>
  <c r="A426" i="3"/>
  <c r="A200" i="4"/>
  <c r="A278" i="4"/>
  <c r="G304" i="4"/>
  <c r="Q21" i="4" s="1"/>
  <c r="P21" i="4"/>
  <c r="A458" i="4"/>
  <c r="A503" i="4"/>
  <c r="A296" i="3"/>
  <c r="A302" i="3"/>
  <c r="A312" i="3"/>
  <c r="A317" i="3"/>
  <c r="A323" i="3"/>
  <c r="A379" i="3"/>
  <c r="A407" i="3"/>
  <c r="A435" i="3"/>
  <c r="A467" i="3"/>
  <c r="A323" i="4"/>
  <c r="A419" i="4"/>
  <c r="A373" i="3"/>
  <c r="A397" i="3"/>
  <c r="A427" i="3"/>
  <c r="A296" i="4"/>
  <c r="A407" i="4"/>
  <c r="A446" i="4"/>
  <c r="G472" i="4"/>
  <c r="Q25" i="4" s="1"/>
  <c r="P25" i="4"/>
  <c r="A428" i="3"/>
  <c r="A356" i="4"/>
  <c r="A370" i="3"/>
  <c r="A227" i="4"/>
  <c r="A311" i="4"/>
  <c r="A408" i="3"/>
  <c r="A329" i="4"/>
  <c r="A414" i="3"/>
  <c r="A297" i="3"/>
  <c r="A303" i="3"/>
  <c r="A318" i="3"/>
  <c r="A334" i="3"/>
  <c r="A340" i="3"/>
  <c r="A455" i="3"/>
  <c r="A341" i="4"/>
  <c r="G430" i="4"/>
  <c r="Q24" i="4" s="1"/>
  <c r="A491" i="4"/>
  <c r="D182" i="4" l="1"/>
  <c r="C178" i="4"/>
  <c r="D140" i="4"/>
  <c r="C136" i="4"/>
  <c r="D14" i="4"/>
  <c r="C10" i="4"/>
  <c r="D434" i="4"/>
  <c r="C430" i="4"/>
  <c r="D98" i="4"/>
  <c r="C94" i="4"/>
  <c r="C291" i="3"/>
  <c r="C556" i="3" s="1"/>
  <c r="D392" i="4"/>
  <c r="C388" i="4"/>
  <c r="C472" i="4"/>
  <c r="D476" i="4"/>
  <c r="D350" i="4"/>
  <c r="C346" i="4"/>
  <c r="C52" i="4"/>
  <c r="D56" i="4"/>
  <c r="D602" i="4"/>
  <c r="C598" i="4"/>
  <c r="D560" i="4"/>
  <c r="C556" i="4"/>
  <c r="D556" i="4" s="1"/>
  <c r="C220" i="4"/>
  <c r="D224" i="4"/>
  <c r="C304" i="4"/>
  <c r="D308" i="4"/>
  <c r="B556" i="3"/>
  <c r="D266" i="4"/>
  <c r="C262" i="4"/>
  <c r="D518" i="4"/>
  <c r="C514" i="4"/>
  <c r="D514" i="4" s="1"/>
  <c r="D598" i="4" l="1"/>
  <c r="K11" i="4"/>
  <c r="K10" i="4"/>
  <c r="L14" i="4"/>
  <c r="D10" i="4"/>
  <c r="N14" i="4" s="1"/>
  <c r="L16" i="4"/>
  <c r="D94" i="4"/>
  <c r="N16" i="4" s="1"/>
  <c r="D262" i="4"/>
  <c r="N20" i="4" s="1"/>
  <c r="L20" i="4"/>
  <c r="D430" i="4"/>
  <c r="N24" i="4" s="1"/>
  <c r="L24" i="4"/>
  <c r="L21" i="4"/>
  <c r="D304" i="4"/>
  <c r="N21" i="4" s="1"/>
  <c r="D52" i="4"/>
  <c r="N15" i="4" s="1"/>
  <c r="L15" i="4"/>
  <c r="L25" i="4"/>
  <c r="D472" i="4"/>
  <c r="N25" i="4" s="1"/>
  <c r="L18" i="4"/>
  <c r="D178" i="4"/>
  <c r="N18" i="4" s="1"/>
  <c r="L22" i="4"/>
  <c r="D346" i="4"/>
  <c r="N22" i="4" s="1"/>
  <c r="L17" i="4"/>
  <c r="D136" i="4"/>
  <c r="N17" i="4" s="1"/>
  <c r="L19" i="4"/>
  <c r="D220" i="4"/>
  <c r="N19" i="4" s="1"/>
  <c r="L23" i="4"/>
  <c r="D388" i="4"/>
  <c r="N23" i="4" s="1"/>
  <c r="L10" i="4" l="1"/>
</calcChain>
</file>

<file path=xl/sharedStrings.xml><?xml version="1.0" encoding="utf-8"?>
<sst xmlns="http://schemas.openxmlformats.org/spreadsheetml/2006/main" count="5551" uniqueCount="2382">
  <si>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</si>
  <si>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</si>
  <si>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</si>
  <si>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</si>
  <si>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</si>
  <si>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</si>
  <si>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</si>
  <si>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</si>
  <si>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</si>
  <si>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</si>
  <si>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</si>
  <si>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</si>
  <si>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 xml:space="preserve">1. GESTIÓN AMBIENTAL REGIONAL </t>
  </si>
  <si>
    <t>No DEL PROGRAMA</t>
  </si>
  <si>
    <t>NOMBRE DEL PROGRAMA</t>
  </si>
  <si>
    <t>PROGRAMA 4. GESTIÓN DEL RIESGO DE DESASTRES Y DEL CAMBIO CLIMÁTICO EN EL DEPARTAMENTO DEL QUINDÍO.</t>
  </si>
  <si>
    <t>No DEL PROYECTO</t>
  </si>
  <si>
    <t>NOMBRE DEL PROYECTO</t>
  </si>
  <si>
    <t xml:space="preserve">Proyecto 14. Divulgación del conocimiento del riesgo de desastres en el departamento del Quindío.
</t>
  </si>
  <si>
    <t>DEPENDENCIA(S) RESPONSABLE</t>
  </si>
  <si>
    <t>ARTICULACIÓN POR ACTIVIDAD PAI</t>
  </si>
  <si>
    <t xml:space="preserve">ACTIVIDAD PLAN DE ACCIÓN INSTITUCIONAL - PAI </t>
  </si>
  <si>
    <t xml:space="preserve">ACTIVIDAD  1 - PAI </t>
  </si>
  <si>
    <t>1. Socializar el componente de gestión de riesgos de desastres del POMCA y otros instrumentos a los entes territoriales y otros actores, según el programa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</si>
  <si>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</si>
  <si>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</si>
  <si>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</si>
  <si>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</si>
  <si>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</si>
  <si>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</si>
  <si>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 xml:space="preserve">2. Articular los planes de Ordenamiento territorial a partir de los determinantes de superior jerarquía. </t>
  </si>
  <si>
    <t>1. Justicia ambiental y gobernanza inclusiva.</t>
  </si>
  <si>
    <t>PLAN DE ORDENACIÓN Y MANEJO DE LA CUENCA HIDROGRÁFICA  DEL RÍO LA VIEJA –  POMCA:</t>
  </si>
  <si>
    <t>PLAN DE ORDENACIÓN Y MANEJO DE LA CUENCA HIDROGRÁFICA DEL RIO LA VIEJA 2018 – 2038 “El renacer a Tatayamba”</t>
  </si>
  <si>
    <t>PROGRAMA</t>
  </si>
  <si>
    <t>PROYECTO</t>
  </si>
  <si>
    <t>ACTIVIDAD</t>
  </si>
  <si>
    <t>PROGRAMA DE GESTIÓN INTEGRAL DEL RIESGO Y CAMBIO CLIMÁTICO</t>
  </si>
  <si>
    <t>1. Conocimiento del riesgo en la Cuenca</t>
  </si>
  <si>
    <t>1.1. Actualización de los planes municipales de gestión del riesgo 
1.2. Conocimiento de los riesgos en las zonas rurales de la Cuenca
1.3. Conocimiento de los riesgos en las zonas urbanas y de expansión urbana de la Cuenca</t>
  </si>
  <si>
    <t>PLAN DE GESTIÓN AMBIENTAL REGIONAL - PGAR</t>
  </si>
  <si>
    <t>PLAN DE GESTIÓN AMBIENTAL REGIONAL, PGAR, 2020-2039, DEPARTAMENTO DEL QUINDÍO, CUENCA HIDROGRÁFICA DEL RÍO LA VIEJA.</t>
  </si>
  <si>
    <t>META</t>
  </si>
  <si>
    <t xml:space="preserve"> 3. GESTIÓN INTEGRAL DE RIESGOS Y CAMBIO CLIMÁTICO.</t>
  </si>
  <si>
    <t xml:space="preserve">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</si>
  <si>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</si>
  <si>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</si>
  <si>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 xml:space="preserve">ACTIVIDAD  2 - PAI </t>
  </si>
  <si>
    <t>2. Realizar asistencia y acompañamiento a los entes territoriales en la gestión de riesgos naturales</t>
  </si>
  <si>
    <t>5. GESTIÓN INTEGRAL DE RIESGOS DE DESASTRES Y DEL CAMBIO CLIMÁTICO</t>
  </si>
  <si>
    <t>Elaborar estudios básicos de amenaza en áreas rurales y urbanas en cada municipio del Departamento, de acuerdo con la normatividad y metodología definida por la Entidad competente.</t>
  </si>
  <si>
    <t>Elaborar estudios detallados de amenaza, vulnerabilidad y riesgo en áreas rurales y urbanas de cada municipio del Departamento, de acuerdo con la normatividad y metodología definida por la Entidad competente.</t>
  </si>
  <si>
    <t xml:space="preserve">ACTIVIDAD  3 - PAI </t>
  </si>
  <si>
    <t>3. Realizar espacialización y actualización permanente de los eventos naturales que se presenten en los municipios del departamento del Quindío</t>
  </si>
  <si>
    <t>1.Ordenamiento del territorio alrededor del agua y justicia ambientall</t>
  </si>
  <si>
    <t xml:space="preserve">ACTIVIDAD  4 - PAI </t>
  </si>
  <si>
    <t xml:space="preserve">ACTIVIDAD  5 - PAI </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</si>
  <si>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</si>
  <si>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</si>
  <si>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</si>
  <si>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</si>
  <si>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</si>
  <si>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</si>
  <si>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</si>
  <si>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</si>
  <si>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</si>
  <si>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</si>
  <si>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</si>
  <si>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</si>
  <si>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</si>
  <si>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</si>
  <si>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</si>
  <si>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</si>
  <si>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</si>
  <si>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</si>
  <si>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</si>
  <si>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</si>
  <si>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</si>
  <si>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</si>
  <si>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</si>
  <si>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ejecucion del programa anual</t>
  </si>
  <si>
    <t>Numeo de entes territoriales acompanados</t>
  </si>
  <si>
    <t xml:space="preserve">mapas municipaes actualizados </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</si>
  <si>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</si>
  <si>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</si>
  <si>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</si>
  <si>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</si>
  <si>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</si>
  <si>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</si>
  <si>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</si>
  <si>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320902 - 2.3.326.14.2.2.2.9.4.9.0 -20</t>
  </si>
  <si>
    <t>320902 - 2.3.326.14.2.2.1.3.2.6.90-20</t>
  </si>
  <si>
    <t>320902 - 2.3.326.14.2.2.1.4.8.2.1 -20                  320902 - 2.3.326.14.2.2.1.4.6.4.10 -20</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</si>
  <si>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</si>
  <si>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</si>
  <si>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</si>
  <si>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</si>
  <si>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</si>
  <si>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</si>
  <si>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</si>
  <si>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</si>
  <si>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</si>
  <si>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</si>
  <si>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</si>
  <si>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</si>
  <si>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</si>
  <si>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</si>
  <si>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</si>
  <si>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</si>
  <si>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</si>
  <si>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</si>
  <si>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</si>
  <si>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</si>
  <si>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</si>
  <si>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</si>
  <si>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</si>
  <si>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</si>
  <si>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GESTIÓN DEL RIESGO DE DESASTRES</t>
  </si>
  <si>
    <t>Departamento del Quindio</t>
  </si>
  <si>
    <t>Contrato de suministro</t>
  </si>
  <si>
    <t>Compra Venta</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</si>
  <si>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</si>
  <si>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</si>
  <si>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</si>
  <si>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</si>
  <si>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</si>
  <si>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</si>
  <si>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</si>
  <si>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</si>
  <si>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</si>
  <si>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</si>
  <si>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</si>
  <si>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</si>
  <si>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</si>
  <si>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</si>
  <si>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</si>
  <si>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</si>
  <si>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</si>
  <si>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</si>
  <si>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</si>
  <si>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</si>
  <si>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</si>
  <si>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</si>
  <si>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</si>
  <si>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</si>
  <si>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</si>
  <si>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</si>
  <si>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</si>
  <si>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</si>
  <si>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</si>
  <si>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</si>
  <si>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</si>
  <si>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</si>
  <si>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</si>
  <si>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</si>
  <si>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</si>
  <si>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</si>
  <si>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</si>
  <si>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</si>
  <si>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</si>
  <si>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</si>
  <si>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</si>
  <si>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</si>
  <si>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</si>
  <si>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</si>
  <si>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</si>
  <si>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</si>
  <si>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</si>
  <si>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</si>
  <si>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</si>
  <si>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</si>
  <si>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</si>
  <si>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</si>
  <si>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</si>
  <si>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</si>
  <si>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</si>
  <si>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</si>
  <si>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</si>
  <si>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</si>
  <si>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</si>
  <si>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</si>
  <si>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</si>
  <si>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</si>
  <si>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</si>
  <si>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</si>
  <si>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</si>
  <si>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</si>
  <si>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</si>
  <si>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</si>
  <si>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</si>
  <si>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</si>
  <si>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</si>
  <si>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</si>
  <si>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</si>
  <si>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</si>
  <si>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</si>
  <si>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</si>
  <si>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</si>
  <si>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</si>
  <si>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</si>
  <si>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</si>
  <si>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</si>
  <si>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</si>
  <si>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</si>
  <si>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</si>
  <si>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</si>
  <si>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</si>
  <si>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</si>
  <si>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</si>
  <si>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</si>
  <si>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</si>
  <si>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</si>
  <si>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</si>
  <si>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</si>
  <si>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</si>
  <si>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</si>
  <si>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</si>
  <si>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</si>
  <si>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</si>
  <si>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</si>
  <si>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</si>
  <si>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</si>
  <si>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</si>
  <si>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</si>
  <si>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</si>
  <si>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</si>
  <si>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</si>
  <si>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</si>
  <si>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</si>
  <si>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</si>
  <si>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</si>
  <si>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</si>
  <si>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</si>
  <si>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</si>
  <si>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</si>
  <si>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</si>
  <si>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</si>
  <si>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</si>
  <si>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</si>
  <si>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</si>
  <si>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</si>
  <si>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</si>
  <si>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</si>
  <si>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</si>
  <si>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</si>
  <si>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</si>
  <si>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</si>
  <si>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</si>
  <si>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</si>
  <si>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</si>
  <si>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</si>
  <si>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</si>
  <si>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</si>
  <si>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</si>
  <si>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</si>
  <si>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</si>
  <si>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</si>
  <si>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</si>
  <si>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</si>
  <si>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</si>
  <si>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</si>
  <si>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</si>
  <si>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</si>
  <si>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</si>
  <si>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</si>
  <si>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</si>
  <si>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</si>
  <si>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</si>
  <si>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</si>
  <si>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</si>
  <si>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</si>
  <si>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</si>
  <si>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</si>
  <si>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</si>
  <si>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</si>
  <si>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</si>
  <si>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</si>
  <si>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</si>
  <si>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</si>
  <si>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</si>
  <si>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</si>
  <si>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</si>
  <si>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</si>
  <si>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</si>
  <si>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</si>
  <si>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</si>
  <si>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</si>
  <si>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</si>
  <si>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</si>
  <si>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</si>
  <si>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</si>
  <si>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</si>
  <si>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</si>
  <si>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</si>
  <si>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</si>
  <si>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</si>
  <si>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</si>
  <si>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</si>
  <si>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</si>
  <si>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</si>
  <si>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</si>
  <si>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</si>
  <si>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</si>
  <si>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</si>
  <si>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</si>
  <si>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</si>
  <si>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</si>
  <si>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</si>
  <si>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</si>
  <si>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</si>
  <si>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</si>
  <si>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</si>
  <si>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</si>
  <si>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</si>
  <si>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</si>
  <si>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</si>
  <si>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</si>
  <si>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</si>
  <si>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</si>
  <si>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</si>
  <si>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</si>
  <si>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</si>
  <si>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</si>
  <si>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</si>
  <si>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</si>
  <si>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</si>
  <si>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</si>
  <si>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</si>
  <si>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</si>
  <si>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</si>
  <si>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</si>
  <si>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</si>
  <si>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</si>
  <si>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</si>
  <si>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</si>
  <si>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</si>
  <si>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</si>
  <si>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</si>
  <si>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</si>
  <si>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</si>
  <si>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</si>
  <si>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</si>
  <si>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</si>
  <si>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</si>
  <si>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</si>
  <si>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</si>
  <si>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</si>
  <si>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</si>
  <si>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</si>
  <si>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</si>
  <si>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</si>
  <si>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</si>
  <si>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</si>
  <si>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</si>
  <si>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</si>
  <si>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</si>
  <si>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</si>
  <si>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</si>
  <si>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</si>
  <si>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</si>
  <si>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</si>
  <si>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</si>
  <si>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</si>
  <si>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</si>
  <si>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</si>
  <si>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</si>
  <si>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</si>
  <si>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</si>
  <si>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</si>
  <si>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</si>
  <si>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</si>
  <si>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</si>
  <si>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</si>
  <si>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</si>
  <si>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</si>
  <si>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</si>
  <si>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</si>
  <si>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</si>
  <si>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</si>
  <si>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</si>
  <si>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</si>
  <si>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</si>
  <si>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</si>
  <si>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</si>
  <si>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</si>
  <si>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</si>
  <si>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</si>
  <si>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</si>
  <si>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</si>
  <si>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</si>
  <si>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</si>
  <si>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</si>
  <si>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</si>
  <si>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</si>
  <si>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</si>
  <si>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</si>
  <si>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</si>
  <si>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</si>
  <si>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</si>
  <si>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</si>
  <si>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</si>
  <si>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</si>
  <si>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</si>
  <si>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</si>
  <si>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</si>
  <si>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</si>
  <si>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</si>
  <si>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</si>
  <si>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</si>
  <si>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</si>
  <si>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</si>
  <si>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</si>
  <si>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</si>
  <si>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</si>
  <si>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</si>
  <si>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</si>
  <si>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</si>
  <si>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</si>
  <si>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</si>
  <si>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</si>
  <si>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</si>
  <si>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</si>
  <si>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</si>
  <si>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</si>
  <si>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</si>
  <si>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</si>
  <si>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</si>
  <si>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</si>
  <si>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</si>
  <si>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</si>
  <si>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</si>
  <si>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</si>
  <si>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</si>
  <si>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</si>
  <si>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</si>
  <si>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</si>
  <si>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</si>
  <si>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</si>
  <si>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</si>
  <si>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</si>
  <si>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</si>
  <si>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</si>
  <si>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</si>
  <si>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</si>
  <si>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</si>
  <si>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</si>
  <si>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</si>
  <si>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</si>
  <si>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</si>
  <si>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</si>
  <si>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</si>
  <si>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</si>
  <si>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</si>
  <si>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</si>
  <si>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</si>
  <si>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</si>
  <si>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</si>
  <si>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</si>
  <si>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</si>
  <si>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</si>
  <si>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</si>
  <si>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</si>
  <si>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</si>
  <si>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</si>
  <si>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</si>
  <si>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</si>
  <si>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</si>
  <si>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</si>
  <si>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</si>
  <si>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</si>
  <si>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</si>
  <si>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</si>
  <si>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</si>
  <si>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</si>
  <si>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</si>
  <si>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</si>
  <si>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</si>
  <si>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</si>
  <si>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</si>
  <si>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</si>
  <si>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</si>
  <si>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</si>
  <si>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</si>
  <si>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</si>
  <si>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</si>
  <si>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</si>
  <si>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</si>
  <si>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</si>
  <si>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</si>
  <si>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</si>
  <si>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</si>
  <si>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</si>
  <si>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</si>
  <si>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</si>
  <si>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</si>
  <si>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</si>
  <si>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</si>
  <si>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</si>
  <si>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</si>
  <si>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</si>
  <si>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</si>
  <si>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</si>
  <si>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</si>
  <si>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</si>
  <si>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</si>
  <si>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</si>
  <si>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</si>
  <si>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</si>
  <si>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</si>
  <si>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</si>
  <si>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</si>
  <si>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</si>
  <si>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</si>
  <si>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</si>
  <si>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</si>
  <si>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</si>
  <si>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</si>
  <si>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</si>
  <si>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</si>
  <si>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</si>
  <si>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</si>
  <si>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</si>
  <si>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</si>
  <si>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</si>
  <si>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</si>
  <si>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</si>
  <si>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</si>
  <si>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</si>
  <si>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</si>
  <si>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</si>
  <si>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</si>
  <si>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</si>
  <si>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</si>
  <si>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</si>
  <si>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</si>
  <si>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</si>
  <si>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</si>
  <si>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</si>
  <si>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</si>
  <si>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</si>
  <si>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</si>
  <si>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</si>
  <si>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</si>
  <si>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</si>
  <si>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</si>
  <si>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</si>
  <si>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</si>
  <si>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</si>
  <si>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</si>
  <si>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</si>
  <si>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</si>
  <si>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</si>
  <si>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</si>
  <si>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</si>
  <si>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</si>
  <si>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</si>
  <si>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</si>
  <si>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</si>
  <si>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</si>
  <si>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</si>
  <si>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</si>
  <si>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</si>
  <si>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</si>
  <si>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</si>
  <si>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</si>
  <si>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</si>
  <si>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</si>
  <si>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</si>
  <si>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</si>
  <si>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</si>
  <si>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</si>
  <si>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</si>
  <si>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</si>
  <si>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</si>
  <si>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</si>
  <si>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</si>
  <si>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</si>
  <si>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</si>
  <si>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</si>
  <si>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</si>
  <si>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</si>
  <si>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</si>
  <si>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</si>
  <si>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</si>
  <si>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</si>
  <si>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</si>
  <si>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</si>
  <si>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</si>
  <si>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</si>
  <si>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</si>
  <si>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</si>
  <si>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</si>
  <si>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</si>
  <si>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</si>
  <si>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</si>
  <si>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</si>
  <si>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</si>
  <si>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</si>
  <si>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</si>
  <si>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</si>
  <si>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</si>
  <si>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</si>
  <si>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</si>
  <si>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</si>
  <si>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</si>
  <si>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</si>
  <si>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</si>
  <si>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</si>
  <si>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</si>
  <si>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</si>
  <si>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</si>
  <si>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</si>
  <si>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</si>
  <si>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</si>
  <si>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</si>
  <si>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</si>
  <si>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</si>
  <si>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</si>
  <si>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</si>
  <si>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</si>
  <si>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</si>
  <si>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</si>
  <si>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</si>
  <si>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</si>
  <si>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</si>
  <si>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</si>
  <si>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</si>
  <si>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</si>
  <si>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</si>
  <si>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</si>
  <si>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</si>
  <si>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</si>
  <si>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</si>
  <si>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</si>
  <si>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</si>
  <si>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</si>
  <si>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</si>
  <si>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</si>
  <si>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</si>
  <si>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</si>
  <si>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</si>
  <si>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</si>
  <si>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</si>
  <si>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</si>
  <si>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</si>
  <si>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</si>
  <si>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</si>
  <si>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</si>
  <si>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</si>
  <si>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</si>
  <si>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</si>
  <si>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</si>
  <si>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</si>
  <si>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</si>
  <si>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</si>
  <si>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</si>
  <si>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</si>
  <si>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</si>
  <si>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</si>
  <si>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</si>
  <si>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</si>
  <si>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</si>
  <si>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</si>
  <si>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</si>
  <si>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</si>
  <si>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</si>
  <si>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</si>
  <si>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</si>
  <si>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</si>
  <si>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</si>
  <si>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</si>
  <si>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</si>
  <si>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</si>
  <si>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</si>
  <si>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</si>
  <si>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</si>
  <si>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</si>
  <si>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</si>
  <si>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</si>
  <si>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</si>
  <si>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</si>
  <si>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</si>
  <si>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</si>
  <si>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</si>
  <si>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</si>
  <si>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</si>
  <si>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</si>
  <si>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</si>
  <si>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</si>
  <si>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</si>
  <si>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</si>
  <si>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</si>
  <si>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</si>
  <si>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</si>
  <si>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</si>
  <si>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</si>
  <si>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</si>
  <si>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</si>
  <si>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</si>
  <si>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</si>
  <si>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</si>
  <si>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</si>
  <si>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</si>
  <si>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</si>
  <si>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</si>
  <si>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</si>
  <si>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</si>
  <si>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</si>
  <si>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</si>
  <si>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</si>
  <si>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</si>
  <si>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</si>
  <si>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</si>
  <si>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</si>
  <si>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</si>
  <si>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</si>
  <si>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</si>
  <si>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</si>
  <si>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</si>
  <si>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</si>
  <si>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</si>
  <si>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</si>
  <si>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</si>
  <si>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</si>
  <si>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</si>
  <si>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</si>
  <si>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</si>
  <si>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</si>
  <si>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</si>
  <si>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</si>
  <si>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</si>
  <si>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</si>
  <si>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</si>
  <si>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</si>
  <si>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</si>
  <si>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</si>
  <si>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</si>
  <si>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</si>
  <si>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</si>
  <si>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</si>
  <si>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</si>
  <si>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</si>
  <si>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</si>
  <si>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</si>
  <si>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</si>
  <si>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</si>
  <si>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</si>
  <si>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</si>
  <si>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</si>
  <si>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</si>
  <si>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</si>
  <si>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</si>
  <si>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</si>
  <si>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</si>
  <si>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</si>
  <si>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</si>
  <si>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</si>
  <si>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</si>
  <si>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</si>
  <si>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</si>
  <si>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</si>
  <si>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</si>
  <si>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</si>
  <si>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</si>
  <si>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</si>
  <si>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</si>
  <si>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</si>
  <si>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</si>
  <si>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</si>
  <si>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</si>
  <si>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</si>
  <si>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</si>
  <si>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</si>
  <si>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</si>
  <si>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</si>
  <si>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</si>
  <si>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</si>
  <si>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</si>
  <si>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</si>
  <si>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</si>
  <si>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</si>
  <si>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</si>
  <si>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</si>
  <si>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</si>
  <si>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</si>
  <si>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</si>
  <si>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</si>
  <si>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</si>
  <si>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</si>
  <si>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</si>
  <si>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</si>
  <si>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</si>
  <si>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</si>
  <si>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</si>
  <si>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</si>
  <si>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</si>
  <si>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</si>
  <si>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</si>
  <si>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</si>
  <si>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</si>
  <si>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</si>
  <si>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</si>
  <si>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</si>
  <si>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</si>
  <si>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</si>
  <si>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</si>
  <si>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</si>
  <si>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</si>
  <si>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</si>
  <si>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</si>
  <si>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</si>
  <si>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</si>
  <si>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</si>
  <si>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</si>
  <si>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</si>
  <si>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</si>
  <si>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</si>
  <si>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</si>
  <si>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</si>
  <si>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</si>
  <si>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</si>
  <si>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</si>
  <si>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</si>
  <si>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</si>
  <si>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</si>
  <si>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</si>
  <si>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</si>
  <si>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</si>
  <si>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</si>
  <si>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</si>
  <si>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</si>
  <si>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</si>
  <si>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</si>
  <si>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</si>
  <si>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</si>
  <si>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</si>
  <si>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</si>
  <si>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</si>
  <si>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</si>
  <si>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</si>
  <si>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</si>
  <si>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</si>
  <si>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</si>
  <si>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</si>
  <si>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</si>
  <si>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</si>
  <si>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</si>
  <si>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</si>
  <si>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</si>
  <si>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</si>
  <si>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</si>
  <si>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</si>
  <si>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</si>
  <si>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</si>
  <si>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</si>
  <si>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</si>
  <si>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</si>
  <si>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</si>
  <si>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</si>
  <si>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</si>
  <si>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</si>
  <si>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</si>
  <si>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</si>
  <si>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</si>
  <si>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</si>
  <si>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</si>
  <si>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</si>
  <si>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</si>
  <si>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</si>
  <si>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</si>
  <si>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</si>
  <si>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</si>
  <si>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</si>
  <si>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</si>
  <si>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</si>
  <si>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</si>
  <si>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</si>
  <si>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</si>
  <si>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</si>
  <si>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</si>
  <si>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</si>
  <si>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</si>
  <si>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</si>
  <si>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</si>
  <si>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</si>
  <si>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</si>
  <si>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</si>
  <si>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</si>
  <si>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</si>
  <si>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</si>
  <si>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</si>
  <si>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</si>
  <si>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</si>
  <si>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</si>
  <si>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</si>
  <si>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</si>
  <si>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</si>
  <si>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</si>
  <si>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</si>
  <si>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</si>
  <si>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</si>
  <si>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</si>
  <si>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</si>
  <si>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</si>
  <si>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</si>
  <si>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</si>
  <si>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</si>
  <si>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</si>
  <si>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</si>
  <si>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</si>
  <si>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</si>
  <si>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</si>
  <si>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</si>
  <si>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</si>
  <si>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</si>
  <si>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</si>
  <si>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</si>
  <si>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</si>
  <si>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</si>
  <si>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</si>
  <si>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</si>
  <si>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</si>
  <si>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</si>
  <si>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</si>
  <si>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</si>
  <si>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</si>
  <si>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</si>
  <si>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</si>
  <si>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</si>
  <si>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</si>
  <si>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</si>
  <si>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</si>
  <si>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</si>
  <si>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</si>
  <si>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</si>
  <si>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</si>
  <si>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</si>
  <si>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</si>
  <si>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</si>
  <si>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</si>
  <si>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</si>
  <si>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</si>
  <si>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</si>
  <si>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</si>
  <si>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</si>
  <si>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</si>
  <si>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</si>
  <si>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</si>
  <si>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</si>
  <si>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</si>
  <si>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</si>
  <si>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</si>
  <si>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</si>
  <si>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</si>
  <si>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</si>
  <si>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</si>
  <si>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</si>
  <si>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</si>
  <si>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</si>
  <si>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</si>
  <si>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</si>
  <si>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</si>
  <si>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</si>
  <si>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</si>
  <si>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</si>
  <si>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</si>
  <si>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</si>
  <si>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</si>
  <si>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</si>
  <si>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</si>
  <si>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</si>
  <si>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</si>
  <si>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</si>
  <si>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</si>
  <si>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</si>
  <si>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</si>
  <si>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</si>
  <si>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</si>
  <si>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</si>
  <si>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</si>
  <si>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</si>
  <si>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</si>
  <si>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</si>
  <si>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</si>
  <si>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</si>
  <si>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</si>
  <si>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</si>
  <si>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</si>
  <si>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</si>
  <si>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</si>
  <si>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</si>
  <si>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</si>
  <si>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</si>
  <si>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</si>
  <si>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</si>
  <si>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</si>
  <si>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</si>
  <si>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</si>
  <si>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</si>
  <si>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</si>
  <si>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</si>
  <si>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</si>
  <si>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</si>
  <si>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</si>
  <si>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</si>
  <si>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</si>
  <si>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</si>
  <si>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</si>
  <si>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</si>
  <si>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</si>
  <si>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</si>
  <si>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</si>
  <si>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</si>
  <si>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</si>
  <si>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</si>
  <si>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</si>
  <si>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</si>
  <si>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</si>
  <si>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</si>
  <si>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</si>
  <si>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</si>
  <si>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</si>
  <si>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</si>
  <si>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</si>
  <si>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</si>
  <si>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</si>
  <si>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</si>
  <si>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</si>
  <si>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</si>
  <si>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</si>
  <si>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</si>
  <si>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</si>
  <si>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</si>
  <si>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</si>
  <si>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</si>
  <si>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</si>
  <si>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</si>
  <si>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</si>
  <si>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</si>
  <si>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</si>
  <si>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</si>
  <si>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</si>
  <si>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</si>
  <si>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</si>
  <si>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</si>
  <si>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</si>
  <si>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</si>
  <si>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</si>
  <si>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</si>
  <si>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</si>
  <si>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</si>
  <si>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</si>
  <si>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</si>
  <si>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</si>
  <si>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</si>
  <si>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</si>
  <si>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</si>
  <si>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</si>
  <si>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</si>
  <si>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</si>
  <si>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</si>
  <si>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</si>
  <si>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</si>
  <si>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</si>
  <si>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</si>
  <si>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</si>
  <si>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</si>
  <si>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</si>
  <si>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</si>
  <si>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</si>
  <si>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</si>
  <si>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</si>
  <si>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</si>
  <si>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</si>
  <si>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</si>
  <si>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</si>
  <si>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</si>
  <si>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</si>
  <si>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</si>
  <si>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</si>
  <si>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</si>
  <si>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</si>
  <si>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</si>
  <si>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</si>
  <si>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</si>
  <si>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</si>
  <si>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</si>
  <si>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</si>
  <si>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</si>
  <si>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</si>
  <si>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</si>
  <si>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</si>
  <si>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</si>
  <si>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</si>
  <si>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</si>
  <si>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</si>
  <si>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</si>
  <si>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</si>
  <si>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</si>
  <si>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</si>
  <si>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</si>
  <si>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</si>
  <si>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</si>
  <si>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</si>
  <si>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</si>
  <si>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</si>
  <si>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</si>
  <si>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</si>
  <si>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</si>
  <si>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</si>
  <si>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</si>
  <si>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</si>
  <si>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</si>
  <si>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</si>
  <si>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</si>
  <si>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</si>
  <si>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</si>
  <si>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</si>
  <si>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</si>
  <si>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</si>
  <si>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</si>
  <si>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</si>
  <si>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</si>
  <si>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</si>
  <si>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</si>
  <si>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</si>
  <si>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</si>
  <si>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</si>
  <si>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</si>
  <si>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</si>
  <si>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</si>
  <si>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</si>
  <si>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</si>
  <si>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</si>
  <si>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</si>
  <si>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</si>
  <si>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</si>
  <si>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</si>
  <si>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</si>
  <si>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</si>
  <si>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</si>
  <si>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</si>
  <si>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</si>
  <si>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</si>
  <si>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</si>
  <si>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</si>
  <si>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</si>
  <si>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</si>
  <si>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</si>
  <si>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</si>
  <si>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</si>
  <si>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</si>
  <si>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</si>
  <si>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</si>
  <si>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</si>
  <si>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</si>
  <si>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</si>
  <si>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</si>
  <si>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</si>
  <si>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</si>
  <si>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</si>
  <si>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</si>
  <si>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</si>
  <si>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</si>
  <si>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</si>
  <si>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</si>
  <si>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</si>
  <si>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</si>
  <si>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</si>
  <si>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</si>
  <si>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</si>
  <si>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</si>
  <si>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</si>
  <si>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</si>
  <si>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</si>
  <si>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</si>
  <si>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</si>
  <si>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</si>
  <si>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</si>
  <si>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</si>
  <si>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</si>
  <si>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</si>
  <si>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</si>
  <si>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</si>
  <si>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</si>
  <si>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</si>
  <si>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</si>
  <si>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</si>
  <si>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</si>
  <si>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</si>
  <si>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</si>
  <si>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</si>
  <si>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</si>
  <si>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</si>
  <si>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</si>
  <si>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</si>
  <si>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</si>
  <si>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</si>
  <si>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</si>
  <si>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</si>
  <si>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</si>
  <si>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</si>
  <si>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</si>
  <si>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</si>
  <si>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</si>
  <si>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</si>
  <si>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</si>
  <si>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</si>
  <si>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</si>
  <si>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</si>
  <si>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</si>
  <si>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</si>
  <si>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</si>
  <si>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</si>
  <si>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</si>
  <si>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</si>
  <si>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</si>
  <si>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</si>
  <si>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</si>
  <si>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</si>
  <si>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</si>
  <si>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</si>
  <si>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</si>
  <si>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</si>
  <si>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</si>
  <si>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</si>
  <si>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</si>
  <si>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</si>
  <si>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</si>
  <si>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</si>
  <si>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</si>
  <si>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</si>
  <si>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</si>
  <si>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</si>
  <si>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</si>
  <si>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</si>
  <si>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</si>
  <si>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</si>
  <si>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</si>
  <si>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</si>
  <si>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</si>
  <si>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</si>
  <si>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</si>
  <si>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</si>
  <si>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</si>
  <si>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</si>
  <si>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</si>
  <si>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</si>
  <si>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</si>
  <si>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</si>
  <si>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</si>
  <si>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</si>
  <si>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</si>
  <si>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</si>
  <si>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</si>
  <si>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</si>
  <si>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</si>
  <si>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</si>
  <si>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</si>
  <si>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</si>
  <si>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</si>
  <si>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</si>
  <si>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</si>
  <si>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</si>
  <si>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</si>
  <si>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</si>
  <si>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</si>
  <si>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</si>
  <si>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</si>
  <si>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</si>
  <si>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</si>
  <si>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</si>
  <si>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</si>
  <si>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</si>
  <si>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</si>
  <si>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</si>
  <si>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</si>
  <si>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</si>
  <si>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</si>
  <si>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</si>
  <si>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</si>
  <si>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</si>
  <si>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</si>
  <si>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</si>
  <si>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</si>
  <si>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</si>
  <si>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</si>
  <si>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</si>
  <si>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</si>
  <si>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</si>
  <si>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</si>
  <si>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</si>
  <si>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</si>
  <si>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</si>
  <si>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</si>
  <si>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</si>
  <si>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</si>
  <si>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</si>
  <si>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</si>
  <si>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</si>
  <si>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</si>
  <si>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</si>
  <si>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</si>
  <si>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</si>
  <si>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</si>
  <si>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</si>
  <si>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</si>
  <si>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</si>
  <si>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</si>
  <si>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</si>
  <si>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</si>
  <si>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</si>
  <si>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</si>
  <si>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</si>
  <si>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</si>
  <si>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</si>
  <si>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</si>
  <si>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</si>
  <si>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</si>
  <si>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</si>
  <si>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</si>
  <si>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</si>
  <si>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</si>
  <si>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</si>
  <si>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</si>
  <si>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</si>
  <si>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</si>
  <si>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</si>
  <si>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</si>
  <si>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</si>
  <si>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</si>
  <si>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</si>
  <si>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</si>
  <si>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</si>
  <si>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</si>
  <si>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</si>
  <si>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</si>
  <si>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</si>
  <si>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</si>
  <si>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</si>
  <si>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</si>
  <si>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</si>
  <si>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</si>
  <si>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</si>
  <si>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</si>
  <si>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</si>
  <si>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</si>
  <si>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</si>
  <si>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</si>
  <si>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</si>
  <si>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</si>
  <si>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</si>
  <si>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</si>
  <si>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</si>
  <si>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</si>
  <si>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</si>
  <si>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</si>
  <si>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</si>
  <si>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</si>
  <si>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</si>
  <si>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</si>
  <si>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</si>
  <si>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</si>
  <si>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</si>
  <si>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</si>
  <si>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</si>
  <si>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</si>
  <si>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</si>
  <si>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</si>
  <si>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</si>
  <si>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</si>
  <si>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</si>
  <si>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</si>
  <si>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</si>
  <si>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</si>
  <si>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</si>
  <si>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</si>
  <si>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</si>
  <si>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</si>
  <si>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</si>
  <si>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</si>
  <si>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</si>
  <si>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</si>
  <si>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</si>
  <si>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</si>
  <si>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</si>
  <si>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</si>
  <si>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</si>
  <si>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</si>
  <si>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</si>
  <si>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</si>
  <si>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</si>
  <si>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</si>
  <si>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</si>
  <si>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</si>
  <si>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</si>
  <si>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</si>
  <si>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</si>
  <si>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</si>
  <si>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</si>
  <si>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</si>
  <si>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</si>
  <si>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</si>
  <si>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</si>
  <si>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</si>
  <si>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</si>
  <si>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</si>
  <si>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</si>
  <si>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</si>
  <si>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</si>
  <si>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</si>
  <si>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</si>
  <si>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</si>
  <si>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</si>
  <si>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</si>
  <si>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</si>
  <si>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</si>
  <si>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</si>
  <si>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</si>
  <si>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</si>
  <si>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</si>
  <si>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</si>
  <si>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</si>
  <si>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</si>
  <si>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</si>
  <si>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</si>
  <si>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</si>
  <si>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</si>
  <si>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</si>
  <si>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</si>
  <si>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</si>
  <si>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</si>
  <si>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</si>
  <si>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</si>
  <si>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</si>
  <si>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</si>
  <si>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</si>
  <si>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</si>
  <si>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</si>
  <si>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</si>
  <si>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</si>
  <si>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</si>
  <si>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</si>
  <si>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</si>
  <si>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</si>
  <si>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</si>
  <si>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</si>
  <si>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</si>
  <si>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</si>
  <si>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</si>
  <si>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</si>
  <si>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</si>
  <si>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</si>
  <si>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</si>
  <si>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</si>
  <si>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</si>
  <si>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</si>
  <si>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</si>
  <si>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</si>
  <si>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</si>
  <si>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</si>
  <si>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</si>
  <si>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</si>
  <si>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</si>
  <si>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</si>
  <si>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</si>
  <si>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</si>
  <si>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</si>
  <si>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</si>
  <si>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</si>
  <si>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</si>
  <si>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</si>
  <si>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</si>
  <si>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</si>
  <si>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</si>
  <si>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</si>
  <si>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</si>
  <si>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</si>
  <si>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</si>
  <si>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</si>
  <si>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</si>
  <si>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</si>
  <si>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</si>
  <si>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</si>
  <si>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</si>
  <si>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</si>
  <si>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</si>
  <si>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</si>
  <si>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</si>
  <si>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</si>
  <si>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</si>
  <si>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</si>
  <si>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</si>
  <si>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</si>
  <si>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</si>
  <si>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</si>
  <si>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</si>
  <si>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</si>
  <si>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</si>
  <si>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</si>
  <si>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</si>
  <si>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</si>
  <si>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</si>
  <si>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</si>
  <si>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</si>
  <si>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</si>
  <si>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</si>
  <si>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</si>
  <si>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</si>
  <si>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</si>
  <si>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</si>
  <si>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</si>
  <si>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</si>
  <si>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</si>
  <si>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</si>
  <si>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</si>
  <si>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</si>
  <si>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</si>
  <si>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</si>
  <si>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</si>
  <si>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</si>
  <si>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</si>
  <si>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</si>
  <si>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</si>
  <si>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</si>
  <si>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</si>
  <si>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</si>
  <si>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</si>
  <si>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</si>
  <si>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</si>
  <si>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</si>
  <si>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</si>
  <si>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</si>
  <si>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</si>
  <si>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</si>
  <si>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</si>
  <si>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</si>
  <si>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</si>
  <si>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</si>
  <si>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</si>
  <si>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</si>
  <si>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</si>
  <si>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</si>
  <si>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</si>
  <si>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</si>
  <si>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</si>
  <si>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</si>
  <si>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</si>
  <si>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</si>
  <si>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</si>
  <si>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</si>
  <si>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</si>
  <si>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</si>
  <si>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</si>
  <si>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</si>
  <si>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</si>
  <si>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</si>
  <si>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</si>
  <si>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</si>
  <si>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</si>
  <si>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</si>
  <si>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</si>
  <si>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</si>
  <si>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</si>
  <si>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</si>
  <si>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</si>
  <si>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</si>
  <si>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</si>
  <si>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</si>
  <si>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</si>
  <si>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</si>
  <si>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</si>
  <si>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</si>
  <si>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</si>
  <si>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</si>
  <si>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</si>
  <si>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</si>
  <si>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</si>
  <si>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</si>
  <si>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</si>
  <si>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</si>
  <si>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</si>
  <si>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</si>
  <si>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</si>
  <si>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</si>
  <si>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</si>
  <si>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</si>
  <si>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</si>
  <si>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</si>
  <si>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</si>
  <si>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LÍNEA ESTRATÉGICA 1. PROTECCIÓN Y USO SOSTENIBLE DE LOS RECURSOS NATURALES.</t>
  </si>
  <si>
    <t>PROGRAMA 1. GESTIÓN INTEGRAL DEL RECURSO HÍDRICO.</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</si>
  <si>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</si>
  <si>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</si>
  <si>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</si>
  <si>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</si>
  <si>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</si>
  <si>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</si>
  <si>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</si>
  <si>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</si>
  <si>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</si>
  <si>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</si>
  <si>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</si>
  <si>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</si>
  <si>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</si>
  <si>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</si>
  <si>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</si>
  <si>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</si>
  <si>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Operar la red hidrometeorológica de la CRQ.</t>
  </si>
  <si>
    <t>Red</t>
  </si>
  <si>
    <t>Establecer los objetivos de calidad para las principales fuentes hídricas del Departamento.</t>
  </si>
  <si>
    <t>Acto Administrativo</t>
  </si>
  <si>
    <t>Diseñar el programa de monitoreo hidrobiológico y de cantidad y calidad de agua para el Departamento.</t>
  </si>
  <si>
    <t>Ejecutar el programa de monitoreo hidrobiológico y cantidad y calidad de agua para el Dpto.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</si>
  <si>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</si>
  <si>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</si>
  <si>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</si>
  <si>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</si>
  <si>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</si>
  <si>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</si>
  <si>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</si>
  <si>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</si>
  <si>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</si>
  <si>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</si>
  <si>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</si>
  <si>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</si>
  <si>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</si>
  <si>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</si>
  <si>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</si>
  <si>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</si>
  <si>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</si>
  <si>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</si>
  <si>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</si>
  <si>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</si>
  <si>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</si>
  <si>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</si>
  <si>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</si>
  <si>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</si>
  <si>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</si>
  <si>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</si>
  <si>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</si>
  <si>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</si>
  <si>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</si>
  <si>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</si>
  <si>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</si>
  <si>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</si>
  <si>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</si>
  <si>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</si>
  <si>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</si>
  <si>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</si>
  <si>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</si>
  <si>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</si>
  <si>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</si>
  <si>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</si>
  <si>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</si>
  <si>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</si>
  <si>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</si>
  <si>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</si>
  <si>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</si>
  <si>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</si>
  <si>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</si>
  <si>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</si>
  <si>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</si>
  <si>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</si>
  <si>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</si>
  <si>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</si>
  <si>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</si>
  <si>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</si>
  <si>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</si>
  <si>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</si>
  <si>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</si>
  <si>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</si>
  <si>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</si>
  <si>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</si>
  <si>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</si>
  <si>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</si>
  <si>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</si>
  <si>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</si>
  <si>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</si>
  <si>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</si>
  <si>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</si>
  <si>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</si>
  <si>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</si>
  <si>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</si>
  <si>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</si>
  <si>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</si>
  <si>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</si>
  <si>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</si>
  <si>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</si>
  <si>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</si>
  <si>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</si>
  <si>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</si>
  <si>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</si>
  <si>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</si>
  <si>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</si>
  <si>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</si>
  <si>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</si>
  <si>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</si>
  <si>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</si>
  <si>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</si>
  <si>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</si>
  <si>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</si>
  <si>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</si>
  <si>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</si>
  <si>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</si>
  <si>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</si>
  <si>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</si>
  <si>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</si>
  <si>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</si>
  <si>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</si>
  <si>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</si>
  <si>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</si>
  <si>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</si>
  <si>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</si>
  <si>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</si>
  <si>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</si>
  <si>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</si>
  <si>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</si>
  <si>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</si>
  <si>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</si>
  <si>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</si>
  <si>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</si>
  <si>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</si>
  <si>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</si>
  <si>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</si>
  <si>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</si>
  <si>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</si>
  <si>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</si>
  <si>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</si>
  <si>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</si>
  <si>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</si>
  <si>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</si>
  <si>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</si>
  <si>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</si>
  <si>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</si>
  <si>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</si>
  <si>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</si>
  <si>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</si>
  <si>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</si>
  <si>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</si>
  <si>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</si>
  <si>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</si>
  <si>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</si>
  <si>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</si>
  <si>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</si>
  <si>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</si>
  <si>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</si>
  <si>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</si>
  <si>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</si>
  <si>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</si>
  <si>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</si>
  <si>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</si>
  <si>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</si>
  <si>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</si>
  <si>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</si>
  <si>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</si>
  <si>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</si>
  <si>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</si>
  <si>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Protocolo</t>
  </si>
  <si>
    <t>Estudios Básicos</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</si>
  <si>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</si>
  <si>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</si>
  <si>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</si>
  <si>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</si>
  <si>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</si>
  <si>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</si>
  <si>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</si>
  <si>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</si>
  <si>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</si>
  <si>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</si>
  <si>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</si>
  <si>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</si>
  <si>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</si>
  <si>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</si>
  <si>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</si>
  <si>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</si>
  <si>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</si>
  <si>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</si>
  <si>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</si>
  <si>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</si>
  <si>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</si>
  <si>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</si>
  <si>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</si>
  <si>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</si>
  <si>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</si>
  <si>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</si>
  <si>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</si>
  <si>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</si>
  <si>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</si>
  <si>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</si>
  <si>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</si>
  <si>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</si>
  <si>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</si>
  <si>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</si>
  <si>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</si>
  <si>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</si>
  <si>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</si>
  <si>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</si>
  <si>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</si>
  <si>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</si>
  <si>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</si>
  <si>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</si>
  <si>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</si>
  <si>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</si>
  <si>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</si>
  <si>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</si>
  <si>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</si>
  <si>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</si>
  <si>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</si>
  <si>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</si>
  <si>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</si>
  <si>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</si>
  <si>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</si>
  <si>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</si>
  <si>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</si>
  <si>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</si>
  <si>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</si>
  <si>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</si>
  <si>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</si>
  <si>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</si>
  <si>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</si>
  <si>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</si>
  <si>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</si>
  <si>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</si>
  <si>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</si>
  <si>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</si>
  <si>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</si>
  <si>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</si>
  <si>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</si>
  <si>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</si>
  <si>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</si>
  <si>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</si>
  <si>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</si>
  <si>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</si>
  <si>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</si>
  <si>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</si>
  <si>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</si>
  <si>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</si>
  <si>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</si>
  <si>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</si>
  <si>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</si>
  <si>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</si>
  <si>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</si>
  <si>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</si>
  <si>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</si>
  <si>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</si>
  <si>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</si>
  <si>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</si>
  <si>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</si>
  <si>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</si>
  <si>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</si>
  <si>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</si>
  <si>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</si>
  <si>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</si>
  <si>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</si>
  <si>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</si>
  <si>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</si>
  <si>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</si>
  <si>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</si>
  <si>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</si>
  <si>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</si>
  <si>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</si>
  <si>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</si>
  <si>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</si>
  <si>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</si>
  <si>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</si>
  <si>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</si>
  <si>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</si>
  <si>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</si>
  <si>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</si>
  <si>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</si>
  <si>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</si>
  <si>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</si>
  <si>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</si>
  <si>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</si>
  <si>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</si>
  <si>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</si>
  <si>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</si>
  <si>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</si>
  <si>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</si>
  <si>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</si>
  <si>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</si>
  <si>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</si>
  <si>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</si>
  <si>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</si>
  <si>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</si>
  <si>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</si>
  <si>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</si>
  <si>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</si>
  <si>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</si>
  <si>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</si>
  <si>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</si>
  <si>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</si>
  <si>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</si>
  <si>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</si>
  <si>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</si>
  <si>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</si>
  <si>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</si>
  <si>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</si>
  <si>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</si>
  <si>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</si>
  <si>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</si>
  <si>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</si>
  <si>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</si>
  <si>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</si>
  <si>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</si>
  <si>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</si>
  <si>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</si>
  <si>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</si>
  <si>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</si>
  <si>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</si>
  <si>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</si>
  <si>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</si>
  <si>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</si>
  <si>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</si>
  <si>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</si>
  <si>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</si>
  <si>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</si>
  <si>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</si>
  <si>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</si>
  <si>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</si>
  <si>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</si>
  <si>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</si>
  <si>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</si>
  <si>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</si>
  <si>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</si>
  <si>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</si>
  <si>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</si>
  <si>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</si>
  <si>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</si>
  <si>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</si>
  <si>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</si>
  <si>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</si>
  <si>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</si>
  <si>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</si>
  <si>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</si>
  <si>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</si>
  <si>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</si>
  <si>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</si>
  <si>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</si>
  <si>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</si>
  <si>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</si>
  <si>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</si>
  <si>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</si>
  <si>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</si>
  <si>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</si>
  <si>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</si>
  <si>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</si>
  <si>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</si>
  <si>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</si>
  <si>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</si>
  <si>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</si>
  <si>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</si>
  <si>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</si>
  <si>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</si>
  <si>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</si>
  <si>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</si>
  <si>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</si>
  <si>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</si>
  <si>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</si>
  <si>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</si>
  <si>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</si>
  <si>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</si>
  <si>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</si>
  <si>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</si>
  <si>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</si>
  <si>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</si>
  <si>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</si>
  <si>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</si>
  <si>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</si>
  <si>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</si>
  <si>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</si>
  <si>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</si>
  <si>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</si>
  <si>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Agua</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</si>
  <si>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</si>
  <si>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</si>
  <si>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</si>
  <si>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</si>
  <si>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</si>
  <si>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</si>
  <si>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</si>
  <si>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</si>
  <si>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</si>
  <si>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</si>
  <si>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</si>
  <si>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</si>
  <si>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</si>
  <si>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1. GESTIÓN AMBIENTAL REGIONAL</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</si>
  <si>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</si>
  <si>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</si>
  <si>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</si>
  <si>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</si>
  <si>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</si>
  <si>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</si>
  <si>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</si>
  <si>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</si>
  <si>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</si>
  <si>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</si>
  <si>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</si>
  <si>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</si>
  <si>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PROGRAMA 3. GESTIÓN INTEGRAL DEL RECURSO HÍDRICO DEL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</si>
  <si>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</si>
  <si>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</si>
  <si>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</si>
  <si>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</si>
  <si>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</si>
  <si>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</si>
  <si>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</si>
  <si>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</si>
  <si>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</si>
  <si>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</si>
  <si>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</si>
  <si>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</si>
  <si>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</si>
  <si>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</si>
  <si>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</si>
  <si>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</si>
  <si>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</si>
  <si>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</si>
  <si>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</si>
  <si>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</si>
  <si>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</si>
  <si>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</si>
  <si>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</si>
  <si>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</si>
  <si>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</si>
  <si>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</si>
  <si>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</si>
  <si>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</si>
  <si>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</si>
  <si>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</si>
  <si>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</si>
  <si>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</si>
  <si>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</si>
  <si>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</si>
  <si>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</si>
  <si>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</si>
  <si>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</si>
  <si>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</si>
  <si>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</si>
  <si>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</si>
  <si>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</si>
  <si>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</si>
  <si>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</si>
  <si>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</si>
  <si>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</si>
  <si>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</si>
  <si>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</si>
  <si>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</si>
  <si>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</si>
  <si>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</si>
  <si>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</si>
  <si>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</si>
  <si>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</si>
  <si>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</si>
  <si>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</si>
  <si>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</si>
  <si>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</si>
  <si>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</si>
  <si>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</si>
  <si>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</si>
  <si>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</si>
  <si>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</si>
  <si>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</si>
  <si>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</si>
  <si>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</si>
  <si>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</si>
  <si>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</si>
  <si>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</si>
  <si>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</si>
  <si>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</si>
  <si>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</si>
  <si>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</si>
  <si>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</si>
  <si>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</si>
  <si>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</si>
  <si>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</si>
  <si>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</si>
  <si>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</si>
  <si>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</si>
  <si>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</si>
  <si>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</si>
  <si>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</si>
  <si>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</si>
  <si>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</si>
  <si>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</si>
  <si>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</si>
  <si>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</si>
  <si>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</si>
  <si>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</si>
  <si>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</si>
  <si>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</si>
  <si>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</si>
  <si>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</si>
  <si>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</si>
  <si>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</si>
  <si>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</si>
  <si>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</si>
  <si>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</si>
  <si>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</si>
  <si>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</si>
  <si>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</si>
  <si>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</si>
  <si>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</si>
  <si>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</si>
  <si>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</si>
  <si>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</si>
  <si>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</si>
  <si>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</si>
  <si>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</si>
  <si>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</si>
  <si>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</si>
  <si>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</si>
  <si>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</si>
  <si>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</si>
  <si>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</si>
  <si>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</si>
  <si>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</si>
  <si>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</si>
  <si>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</si>
  <si>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</si>
  <si>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</si>
  <si>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</si>
  <si>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</si>
  <si>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</si>
  <si>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</si>
  <si>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</si>
  <si>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</si>
  <si>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</si>
  <si>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</si>
  <si>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</si>
  <si>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</si>
  <si>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</si>
  <si>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</si>
  <si>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</si>
  <si>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</si>
  <si>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</si>
  <si>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</si>
  <si>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</si>
  <si>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</si>
  <si>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</si>
  <si>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</si>
  <si>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</si>
  <si>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</si>
  <si>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</si>
  <si>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</si>
  <si>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</si>
  <si>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</si>
  <si>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</si>
  <si>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</si>
  <si>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</si>
  <si>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</si>
  <si>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</si>
  <si>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</si>
  <si>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</si>
  <si>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</si>
  <si>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</si>
  <si>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</si>
  <si>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</si>
  <si>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</si>
  <si>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</si>
  <si>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</si>
  <si>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</si>
  <si>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</si>
  <si>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</si>
  <si>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</si>
  <si>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</si>
  <si>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</si>
  <si>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</si>
  <si>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</si>
  <si>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</si>
  <si>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</si>
  <si>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</si>
  <si>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</si>
  <si>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</si>
  <si>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</si>
  <si>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</si>
  <si>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</si>
  <si>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</si>
  <si>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</si>
  <si>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</si>
  <si>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</si>
  <si>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</si>
  <si>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</si>
  <si>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</si>
  <si>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</si>
  <si>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</si>
  <si>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</si>
  <si>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</si>
  <si>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</si>
  <si>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</si>
  <si>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</si>
  <si>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</si>
  <si>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</si>
  <si>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</si>
  <si>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</si>
  <si>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</si>
  <si>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</si>
  <si>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</si>
  <si>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</si>
  <si>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</si>
  <si>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</si>
  <si>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</si>
  <si>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</si>
  <si>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</si>
  <si>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</si>
  <si>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</si>
  <si>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</si>
  <si>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</si>
  <si>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</si>
  <si>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</si>
  <si>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</si>
  <si>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</si>
  <si>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</si>
  <si>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</si>
  <si>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</si>
  <si>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</si>
  <si>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</si>
  <si>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</si>
  <si>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</si>
  <si>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</si>
  <si>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</si>
  <si>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</si>
  <si>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</si>
  <si>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</si>
  <si>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</si>
  <si>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</si>
  <si>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</si>
  <si>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</si>
  <si>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</si>
  <si>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</si>
  <si>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</si>
  <si>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</si>
  <si>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</si>
  <si>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</si>
  <si>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</si>
  <si>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</si>
  <si>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</si>
  <si>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</si>
  <si>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</si>
  <si>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</si>
  <si>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</si>
  <si>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</si>
  <si>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</si>
  <si>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</si>
  <si>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</si>
  <si>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</si>
  <si>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</si>
  <si>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</si>
  <si>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</si>
  <si>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</si>
  <si>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</si>
  <si>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</si>
  <si>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</si>
  <si>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</si>
  <si>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</si>
  <si>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</si>
  <si>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</si>
  <si>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</si>
  <si>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</si>
  <si>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</si>
  <si>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</si>
  <si>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</si>
  <si>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</si>
  <si>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</si>
  <si>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</si>
  <si>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</si>
  <si>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</si>
  <si>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</si>
  <si>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</si>
  <si>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</si>
  <si>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</si>
  <si>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</si>
  <si>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</si>
  <si>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</si>
  <si>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</si>
  <si>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</si>
  <si>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</si>
  <si>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</si>
  <si>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</si>
  <si>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</si>
  <si>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</si>
  <si>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</si>
  <si>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</si>
  <si>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</si>
  <si>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</si>
  <si>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</si>
  <si>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</si>
  <si>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</si>
  <si>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</si>
  <si>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</si>
  <si>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</si>
  <si>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</si>
  <si>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</si>
  <si>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</si>
  <si>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</si>
  <si>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</si>
  <si>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</si>
  <si>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</si>
  <si>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</si>
  <si>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</si>
  <si>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</si>
  <si>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</si>
  <si>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</si>
  <si>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</si>
  <si>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</si>
  <si>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</si>
  <si>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</si>
  <si>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</si>
  <si>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</si>
  <si>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</si>
  <si>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</si>
  <si>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</si>
  <si>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</si>
  <si>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</si>
  <si>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</si>
  <si>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</si>
  <si>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</si>
  <si>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</si>
  <si>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</si>
  <si>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</si>
  <si>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</si>
  <si>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</si>
  <si>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</si>
  <si>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</si>
  <si>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</si>
  <si>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</si>
  <si>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</si>
  <si>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</si>
  <si>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</si>
  <si>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</si>
  <si>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</si>
  <si>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</si>
  <si>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</si>
  <si>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</si>
  <si>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</si>
  <si>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</si>
  <si>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</si>
  <si>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</si>
  <si>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</si>
  <si>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</si>
  <si>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</si>
  <si>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</si>
  <si>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</si>
  <si>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</si>
  <si>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</si>
  <si>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</si>
  <si>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</si>
  <si>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</si>
  <si>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</si>
  <si>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</si>
  <si>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</si>
  <si>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</si>
  <si>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</si>
  <si>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</si>
  <si>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</si>
  <si>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</si>
  <si>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</si>
  <si>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</si>
  <si>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</si>
  <si>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</si>
  <si>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</si>
  <si>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</si>
  <si>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</si>
  <si>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</si>
  <si>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</si>
  <si>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</si>
  <si>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</si>
  <si>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Objetivo Específico 1. Realizar acciones de socialización a los entes territoriales del componente de gestión del riesgo de desastres de instrumentos de planificación.</t>
  </si>
  <si>
    <t xml:space="preserve">Objetivo General. Generar y divulgar conocimiento del riesgo de desastres en el departamento del Quindío.
</t>
  </si>
  <si>
    <t>No Aplica</t>
  </si>
  <si>
    <t xml:space="preserve">Objetivo 13.  Adoptar medidas urgentes para combatir el cambio climático y sus efectos. -  
13.1 .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en relación con la mitigación del cambio climático, la adaptación a él, la reducción de sus efectos y la alerta temprana.
</t>
  </si>
  <si>
    <t>ACCIÓN 1. Gestión de acciones  para la contratación de personal profesional y/o de apoyo  para el desarrollo de actividades necesarias en la socialización del componente de gestión de riesgos de desastres del POMCA y otros instrumentos a los entes territoriales y otros actores.</t>
  </si>
  <si>
    <t>ACCIÓN 2. Gestión de acciones para la adquisición de piezas divulgativas y/o material impreso para Socializar el componente de gestión de riesgos de desastres del POMCA y otros instrumentos a los entes territoriales y otros actores.</t>
  </si>
  <si>
    <t>ACCIÓN 1. Gestión de acciones  para la contratación de personal profesional y/o de apoyo  para el desarrollo de actividades de acompañamiento técnico a los entes territoriales en la gestión de riesgos naturales.</t>
  </si>
  <si>
    <t>ACCIÓN 1. Gestión de acciones  para la contratación de personal profesional y/o de apoyo  para realizar actividades necesarias de actualización de eventos naturales que se presenten en los municipios del departamento del Quindío.</t>
  </si>
  <si>
    <t>ACCIÓN 2.Gestión de acciones para la adquisición de equipos tecnológicos y de la comunicación requeridos para llevar a cabo la espacialización y actualización permanente de los eventos naturales que se presenten en los municipios del departamento del Quindío.</t>
  </si>
  <si>
    <t>320902 - 2.3.326.14.2.2.2.9.4.9.0 -20
320902 - 2.3.326.14.2.2.1.4.8.2.1 -20</t>
  </si>
  <si>
    <t xml:space="preserve">
DEPENDENCIA: LINA MARÍA PARRA SEPÚLVEDA
Subdirectora de Gestión Ambiental 
Jorge Llano Garcia- SGA
</t>
  </si>
  <si>
    <t xml:space="preserve">DEPENDENCIA: LINA MARÍA PARRA SEPÚLVEDA
Subdirectora de Gestión Ambiental 
Jorge Llano Garcia- SGA
</t>
  </si>
  <si>
    <t>NO LO ENCONTRE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</si>
</sst>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2"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9"/>
      <color theme="1"/>
      <name val="Arial"/>
      <family val="2"/>
    </font>
    <font>
      <b/>
      <sz val="9"/>
      <color theme="1"/>
      <name val="Arial"/>
      <family val="2"/>
    </font>
    <font>
      <sz val="12"/>
      <color theme="1"/>
      <name val="Arial"/>
      <family val="2"/>
    </font>
    <font>
      <b/>
      <sz val="16"/>
      <color theme="1"/>
      <name val="Calibri"/>
      <family val="2"/>
    </font>
    <font>
      <sz val="12"/>
      <color rgb="FF000000"/>
      <name val="Tahoma"/>
      <family val="2"/>
    </font>
    <font>
      <sz val="9"/>
      <color theme="1"/>
      <name val="Calibri"/>
      <family val="2"/>
    </font>
    <font>
      <sz val="12"/>
      <color theme="1"/>
      <name val="Tahoma"/>
      <family val="2"/>
    </font>
    <font>
      <sz val="9"/>
      <color rgb="FF000000"/>
      <name val="Calibri"/>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theme="1"/>
      <name val="Tahoma"/>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s>
  <fills count="30">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theme="6" tint="0.39997558519241921"/>
        <bgColor indexed="64"/>
      </patternFill>
    </fill>
    <fill>
      <patternFill patternType="solid">
        <fgColor rgb="FF32DCEE"/>
        <bgColor indexed="64"/>
      </patternFill>
    </fill>
    <fill>
      <patternFill patternType="solid">
        <fgColor rgb="FFFFFF00"/>
        <bgColor indexed="64"/>
      </patternFill>
    </fill>
  </fills>
  <borders count="14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medium">
        <color rgb="FF000000"/>
      </bottom>
      <diagonal/>
    </border>
    <border>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9" fontId="45" fillId="0" borderId="0" applyFont="0" applyFill="0" applyBorder="0" applyAlignment="0" applyProtection="0"/>
  </cellStyleXfs>
  <cellXfs count="551">
    <xf numFmtId="0" fontId="0" fillId="0" borderId="0" xfId="0" applyFont="1" applyAlignment="1"/>
    <xf numFmtId="0" fontId="2" fillId="0" borderId="1" xfId="0" applyFont="1" applyBorder="1" applyAlignment="1"/>
    <xf numFmtId="0" fontId="2" fillId="0" borderId="5" xfId="0" applyFont="1" applyBorder="1" applyAlignment="1"/>
    <xf numFmtId="0" fontId="2" fillId="0" borderId="6" xfId="0" applyFont="1" applyBorder="1" applyAlignment="1"/>
    <xf numFmtId="0" fontId="3" fillId="0" borderId="7" xfId="0" applyFont="1" applyBorder="1" applyAlignment="1">
      <alignment horizontal="center" vertical="center" wrapText="1"/>
    </xf>
    <xf numFmtId="0" fontId="6" fillId="0" borderId="0" xfId="0" applyFont="1" applyAlignment="1"/>
    <xf numFmtId="0" fontId="8" fillId="0" borderId="10" xfId="0" applyFont="1" applyBorder="1" applyAlignment="1">
      <alignment horizontal="center" vertical="center"/>
    </xf>
    <xf numFmtId="0" fontId="8" fillId="0" borderId="0" xfId="0" applyFont="1" applyAlignment="1"/>
    <xf numFmtId="0" fontId="8" fillId="0" borderId="12" xfId="0" applyFont="1" applyBorder="1" applyAlignment="1">
      <alignment horizontal="center" vertical="center"/>
    </xf>
    <xf numFmtId="0" fontId="8" fillId="0" borderId="13" xfId="0" applyFont="1" applyBorder="1" applyAlignment="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applyAlignment="1"/>
    <xf numFmtId="0" fontId="3" fillId="0" borderId="0" xfId="0" applyFont="1" applyAlignment="1"/>
    <xf numFmtId="0" fontId="2" fillId="0" borderId="0" xfId="0" applyFont="1" applyAlignment="1"/>
    <xf numFmtId="0" fontId="3" fillId="6" borderId="23" xfId="0" applyFont="1" applyFill="1" applyBorder="1" applyAlignment="1">
      <alignment wrapText="1"/>
    </xf>
    <xf numFmtId="0" fontId="3" fillId="8" borderId="23" xfId="0" applyFont="1" applyFill="1" applyBorder="1" applyAlignment="1">
      <alignment horizontal="center" vertical="center"/>
    </xf>
    <xf numFmtId="0" fontId="6" fillId="0" borderId="0" xfId="0" applyFont="1" applyAlignment="1">
      <alignment horizontal="left" vertical="top"/>
    </xf>
    <xf numFmtId="0" fontId="3" fillId="8" borderId="31" xfId="0" applyFont="1" applyFill="1" applyBorder="1" applyAlignment="1">
      <alignment horizontal="center" vertical="center"/>
    </xf>
    <xf numFmtId="0" fontId="3" fillId="8" borderId="7" xfId="0" applyFont="1" applyFill="1" applyBorder="1" applyAlignment="1">
      <alignment horizontal="center" vertical="center"/>
    </xf>
    <xf numFmtId="0" fontId="2" fillId="0" borderId="26" xfId="0" applyFont="1" applyBorder="1" applyAlignment="1">
      <alignment vertical="center" wrapText="1"/>
    </xf>
    <xf numFmtId="0" fontId="2" fillId="0" borderId="1" xfId="0" applyFont="1" applyBorder="1" applyAlignment="1">
      <alignment vertical="center" wrapText="1"/>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7" fillId="0" borderId="0" xfId="0" applyFont="1" applyAlignment="1">
      <alignment horizontal="center" vertical="center" textRotation="90"/>
    </xf>
    <xf numFmtId="0" fontId="8" fillId="0" borderId="0" xfId="0" applyFont="1" applyAlignment="1">
      <alignment horizontal="center"/>
    </xf>
    <xf numFmtId="0" fontId="3" fillId="8" borderId="44" xfId="0" applyFont="1" applyFill="1" applyBorder="1" applyAlignment="1">
      <alignment horizontal="center" vertical="center"/>
    </xf>
    <xf numFmtId="0" fontId="2" fillId="0" borderId="7" xfId="0" applyFont="1" applyBorder="1" applyAlignment="1">
      <alignment vertical="center" wrapText="1"/>
    </xf>
    <xf numFmtId="0" fontId="2" fillId="6" borderId="23" xfId="0" applyFont="1" applyFill="1" applyBorder="1" applyAlignment="1">
      <alignment vertical="center" wrapText="1"/>
    </xf>
    <xf numFmtId="0" fontId="2" fillId="0" borderId="0" xfId="0" applyFont="1" applyAlignment="1">
      <alignment horizontal="left" vertical="center" wrapText="1"/>
    </xf>
    <xf numFmtId="0" fontId="3" fillId="8" borderId="49"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26" xfId="0" applyFont="1" applyBorder="1" applyAlignment="1">
      <alignment horizontal="center" vertical="center" wrapText="1"/>
    </xf>
    <xf numFmtId="0" fontId="3" fillId="8" borderId="14"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40" xfId="0" applyFont="1" applyBorder="1" applyAlignment="1">
      <alignment vertical="center" wrapText="1"/>
    </xf>
    <xf numFmtId="0" fontId="2" fillId="0" borderId="26" xfId="0" applyFont="1" applyBorder="1" applyAlignment="1">
      <alignment vertical="center"/>
    </xf>
    <xf numFmtId="0" fontId="2" fillId="0" borderId="1" xfId="0" applyFont="1" applyBorder="1" applyAlignment="1">
      <alignment vertical="center"/>
    </xf>
    <xf numFmtId="0" fontId="2" fillId="0" borderId="40"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49" xfId="0" applyFont="1" applyFill="1" applyBorder="1" applyAlignment="1">
      <alignment horizontal="center" vertical="center"/>
    </xf>
    <xf numFmtId="0" fontId="11" fillId="0" borderId="0" xfId="0" applyFont="1" applyAlignment="1"/>
    <xf numFmtId="0" fontId="11" fillId="0" borderId="0" xfId="0" applyFont="1" applyAlignment="1">
      <alignment vertical="top" wrapText="1"/>
    </xf>
    <xf numFmtId="0" fontId="5" fillId="5" borderId="4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49" xfId="0" applyFont="1" applyFill="1" applyBorder="1" applyAlignment="1">
      <alignment horizontal="center" vertical="center" wrapText="1"/>
    </xf>
    <xf numFmtId="0" fontId="6" fillId="11" borderId="30" xfId="0" applyFont="1" applyFill="1" applyBorder="1" applyAlignment="1">
      <alignment horizontal="center" vertical="center" wrapText="1"/>
    </xf>
    <xf numFmtId="9" fontId="6" fillId="11" borderId="61" xfId="0" applyNumberFormat="1" applyFont="1" applyFill="1" applyBorder="1" applyAlignment="1">
      <alignment horizontal="center" vertical="center" wrapText="1"/>
    </xf>
    <xf numFmtId="0" fontId="11"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11" borderId="30" xfId="0" applyFont="1" applyFill="1" applyBorder="1" applyAlignment="1">
      <alignment horizontal="center" vertical="center" wrapText="1"/>
    </xf>
    <xf numFmtId="0" fontId="6" fillId="11" borderId="61" xfId="0" applyFont="1" applyFill="1" applyBorder="1" applyAlignment="1">
      <alignment horizontal="center" vertical="center" wrapText="1"/>
    </xf>
    <xf numFmtId="0" fontId="6" fillId="11" borderId="6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left" vertical="center" wrapText="1"/>
    </xf>
    <xf numFmtId="0" fontId="5" fillId="0" borderId="0" xfId="0" applyFont="1" applyAlignment="1"/>
    <xf numFmtId="0" fontId="3" fillId="0" borderId="6" xfId="0" applyFont="1" applyBorder="1" applyAlignment="1">
      <alignment horizontal="center" vertical="center" wrapText="1"/>
    </xf>
    <xf numFmtId="0" fontId="5" fillId="2" borderId="14" xfId="0" applyFont="1" applyFill="1" applyBorder="1" applyAlignment="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3" xfId="0" applyFont="1" applyFill="1" applyBorder="1" applyAlignment="1"/>
    <xf numFmtId="0" fontId="13" fillId="0" borderId="62" xfId="0" applyFont="1" applyBorder="1" applyAlignment="1">
      <alignment wrapText="1"/>
    </xf>
    <xf numFmtId="0" fontId="13" fillId="0" borderId="63" xfId="0" applyFont="1" applyBorder="1" applyAlignment="1">
      <alignment horizontal="center" vertical="center" wrapText="1"/>
    </xf>
    <xf numFmtId="0" fontId="13" fillId="0" borderId="65" xfId="0" applyFont="1" applyBorder="1" applyAlignment="1">
      <alignment wrapText="1"/>
    </xf>
    <xf numFmtId="0" fontId="13"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46" xfId="0" applyFont="1" applyBorder="1" applyAlignment="1">
      <alignment wrapText="1"/>
    </xf>
    <xf numFmtId="0" fontId="11" fillId="0" borderId="67" xfId="0" applyFont="1" applyBorder="1" applyAlignment="1">
      <alignment horizontal="center" vertical="center" wrapText="1"/>
    </xf>
    <xf numFmtId="0" fontId="11" fillId="0" borderId="0" xfId="0" applyFont="1" applyAlignment="1">
      <alignment wrapText="1"/>
    </xf>
    <xf numFmtId="164" fontId="11" fillId="0" borderId="0" xfId="0" applyNumberFormat="1" applyFont="1" applyAlignment="1">
      <alignment horizontal="center" vertical="center" wrapText="1"/>
    </xf>
    <xf numFmtId="0" fontId="13" fillId="0" borderId="62" xfId="0" applyFont="1" applyBorder="1" applyAlignment="1">
      <alignment vertical="center" wrapText="1"/>
    </xf>
    <xf numFmtId="0" fontId="14" fillId="0" borderId="68" xfId="0" applyFont="1" applyBorder="1" applyAlignment="1">
      <alignment horizontal="left" vertical="center" wrapText="1"/>
    </xf>
    <xf numFmtId="0" fontId="6" fillId="0" borderId="0" xfId="0" applyFont="1" applyAlignment="1">
      <alignment horizontal="center" vertical="center"/>
    </xf>
    <xf numFmtId="0" fontId="15" fillId="0" borderId="7" xfId="0" applyFont="1" applyBorder="1" applyAlignment="1">
      <alignment horizontal="left" vertical="center" wrapText="1"/>
    </xf>
    <xf numFmtId="0" fontId="13" fillId="0" borderId="6" xfId="0" applyFont="1" applyBorder="1" applyAlignment="1">
      <alignment wrapText="1"/>
    </xf>
    <xf numFmtId="0" fontId="7" fillId="10" borderId="49" xfId="0" applyFont="1" applyFill="1" applyBorder="1" applyAlignment="1">
      <alignment horizontal="center" vertical="center" wrapText="1"/>
    </xf>
    <xf numFmtId="0" fontId="16" fillId="0" borderId="7" xfId="0" applyFont="1" applyBorder="1" applyAlignment="1">
      <alignment vertical="center" wrapText="1"/>
    </xf>
    <xf numFmtId="0" fontId="13" fillId="0" borderId="7" xfId="0" applyFont="1" applyBorder="1" applyAlignment="1">
      <alignment horizontal="center" vertical="center" wrapText="1"/>
    </xf>
    <xf numFmtId="0" fontId="16" fillId="0" borderId="7" xfId="0" applyFont="1" applyBorder="1" applyAlignment="1">
      <alignment horizontal="left" vertical="center" wrapText="1"/>
    </xf>
    <xf numFmtId="0" fontId="14" fillId="0" borderId="7" xfId="0" applyFont="1" applyBorder="1" applyAlignment="1">
      <alignment horizontal="left" vertical="center" wrapText="1"/>
    </xf>
    <xf numFmtId="1" fontId="6" fillId="0" borderId="0" xfId="0" applyNumberFormat="1" applyFont="1" applyAlignment="1"/>
    <xf numFmtId="0" fontId="11"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9" xfId="0" applyFont="1" applyFill="1" applyBorder="1" applyAlignment="1">
      <alignment horizontal="center" vertical="center" textRotation="90" wrapText="1"/>
    </xf>
    <xf numFmtId="0" fontId="8" fillId="0" borderId="6" xfId="0" applyFont="1" applyBorder="1" applyAlignment="1">
      <alignment horizontal="left" vertical="center"/>
    </xf>
    <xf numFmtId="0" fontId="19" fillId="0" borderId="6" xfId="0" applyFont="1" applyBorder="1" applyAlignment="1">
      <alignment horizontal="center" vertical="center" wrapText="1"/>
    </xf>
    <xf numFmtId="3" fontId="19" fillId="0" borderId="6" xfId="0" applyNumberFormat="1" applyFont="1" applyBorder="1" applyAlignment="1">
      <alignment horizontal="center" vertical="center" wrapText="1"/>
    </xf>
    <xf numFmtId="3" fontId="1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11" borderId="69" xfId="0" applyFont="1" applyFill="1" applyBorder="1" applyAlignment="1">
      <alignment horizontal="center" vertical="center" wrapText="1"/>
    </xf>
    <xf numFmtId="0" fontId="6" fillId="6" borderId="7" xfId="0" applyFont="1" applyFill="1" applyBorder="1" applyAlignment="1"/>
    <xf numFmtId="0" fontId="6" fillId="14" borderId="7" xfId="0" applyFont="1" applyFill="1" applyBorder="1" applyAlignment="1"/>
    <xf numFmtId="0" fontId="8" fillId="0" borderId="6" xfId="0" applyFont="1" applyBorder="1" applyAlignment="1">
      <alignment horizontal="left" vertical="center" wrapText="1"/>
    </xf>
    <xf numFmtId="0" fontId="6" fillId="0" borderId="7" xfId="0" applyFont="1" applyBorder="1" applyAlignment="1"/>
    <xf numFmtId="0" fontId="19" fillId="0" borderId="7" xfId="0" applyFont="1" applyBorder="1" applyAlignment="1">
      <alignment horizontal="center" vertical="center" wrapText="1"/>
    </xf>
    <xf numFmtId="3" fontId="19"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9" xfId="0" applyFont="1" applyBorder="1" applyAlignment="1">
      <alignment horizontal="center" vertical="center" wrapText="1"/>
    </xf>
    <xf numFmtId="0" fontId="6" fillId="6" borderId="7" xfId="0" applyFont="1" applyFill="1" applyBorder="1" applyAlignment="1">
      <alignment horizontal="center" wrapText="1"/>
    </xf>
    <xf numFmtId="0" fontId="6" fillId="6" borderId="7" xfId="0" applyFont="1" applyFill="1" applyBorder="1" applyAlignment="1">
      <alignment horizontal="center"/>
    </xf>
    <xf numFmtId="0" fontId="6" fillId="6" borderId="23"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1"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5" borderId="69" xfId="0" applyFont="1" applyFill="1" applyBorder="1" applyAlignment="1">
      <alignment vertical="center"/>
    </xf>
    <xf numFmtId="3" fontId="11" fillId="15" borderId="69" xfId="0" applyNumberFormat="1" applyFont="1" applyFill="1" applyBorder="1" applyAlignment="1">
      <alignment horizontal="center" vertical="center" wrapText="1"/>
    </xf>
    <xf numFmtId="0" fontId="11" fillId="0" borderId="7" xfId="0" applyFont="1" applyBorder="1" applyAlignment="1">
      <alignment horizontal="left" vertical="top" wrapText="1"/>
    </xf>
    <xf numFmtId="3" fontId="11"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49"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20" fillId="5" borderId="7" xfId="0" applyNumberFormat="1" applyFont="1" applyFill="1" applyBorder="1" applyAlignment="1">
      <alignment horizontal="center" vertical="center"/>
    </xf>
    <xf numFmtId="0" fontId="5" fillId="0" borderId="0" xfId="0" applyFont="1" applyAlignment="1">
      <alignment horizontal="left" vertical="center"/>
    </xf>
    <xf numFmtId="0" fontId="11" fillId="0" borderId="0" xfId="0" applyFont="1" applyAlignment="1">
      <alignment vertical="center"/>
    </xf>
    <xf numFmtId="0" fontId="5" fillId="0" borderId="0" xfId="0" applyFont="1" applyAlignment="1">
      <alignment vertical="center"/>
    </xf>
    <xf numFmtId="0" fontId="5" fillId="5" borderId="74" xfId="0" applyFont="1" applyFill="1" applyBorder="1" applyAlignment="1">
      <alignment horizontal="left" vertical="center"/>
    </xf>
    <xf numFmtId="0" fontId="5" fillId="4" borderId="7" xfId="0" applyFont="1" applyFill="1" applyBorder="1" applyAlignment="1">
      <alignment horizontal="center" vertical="center"/>
    </xf>
    <xf numFmtId="0" fontId="21" fillId="4" borderId="7" xfId="0" applyFont="1" applyFill="1" applyBorder="1" applyAlignment="1">
      <alignment horizontal="center" vertical="center" wrapText="1"/>
    </xf>
    <xf numFmtId="0" fontId="21" fillId="4" borderId="75" xfId="0" applyFont="1" applyFill="1" applyBorder="1" applyAlignment="1">
      <alignment horizontal="center" vertical="center" wrapText="1"/>
    </xf>
    <xf numFmtId="0" fontId="11"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21" fillId="16" borderId="7" xfId="0" applyFont="1" applyFill="1" applyBorder="1" applyAlignment="1">
      <alignment horizontal="center" vertical="center" wrapText="1"/>
    </xf>
    <xf numFmtId="0" fontId="5" fillId="9" borderId="44"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44"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81"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21" fillId="9" borderId="7" xfId="0" applyFont="1" applyFill="1" applyBorder="1" applyAlignment="1">
      <alignment horizontal="center" vertical="center" wrapText="1"/>
    </xf>
    <xf numFmtId="3" fontId="6" fillId="0" borderId="0" xfId="0" applyNumberFormat="1" applyFont="1" applyAlignment="1"/>
    <xf numFmtId="0" fontId="5" fillId="9" borderId="7"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0" borderId="10" xfId="0" applyFont="1" applyBorder="1" applyAlignment="1">
      <alignment horizontal="center" vertical="center"/>
    </xf>
    <xf numFmtId="0" fontId="11" fillId="5" borderId="7" xfId="0" applyFont="1" applyFill="1" applyBorder="1" applyAlignment="1">
      <alignment vertical="center" wrapText="1"/>
    </xf>
    <xf numFmtId="3" fontId="11" fillId="9" borderId="7" xfId="0" applyNumberFormat="1" applyFont="1" applyFill="1" applyBorder="1" applyAlignment="1">
      <alignment horizontal="center" vertical="center"/>
    </xf>
    <xf numFmtId="3" fontId="11" fillId="4" borderId="7" xfId="0" applyNumberFormat="1" applyFont="1" applyFill="1" applyBorder="1" applyAlignment="1">
      <alignment horizontal="center" vertical="center"/>
    </xf>
    <xf numFmtId="0" fontId="11" fillId="0" borderId="7" xfId="0" applyFont="1" applyBorder="1" applyAlignment="1">
      <alignment horizontal="center" vertical="center"/>
    </xf>
    <xf numFmtId="165" fontId="11" fillId="0" borderId="7" xfId="0" applyNumberFormat="1" applyFont="1" applyBorder="1" applyAlignment="1">
      <alignment horizontal="center" vertical="center"/>
    </xf>
    <xf numFmtId="0" fontId="5" fillId="4" borderId="49" xfId="0" applyFont="1" applyFill="1" applyBorder="1" applyAlignment="1">
      <alignment horizontal="center" vertical="center"/>
    </xf>
    <xf numFmtId="3" fontId="11" fillId="0" borderId="0" xfId="0" applyNumberFormat="1" applyFont="1" applyAlignment="1">
      <alignment horizontal="left" vertical="center"/>
    </xf>
    <xf numFmtId="0" fontId="4" fillId="0" borderId="83"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9" borderId="37" xfId="0" applyFont="1" applyFill="1" applyBorder="1" applyAlignment="1">
      <alignment horizontal="center" vertical="center"/>
    </xf>
    <xf numFmtId="0" fontId="5" fillId="4" borderId="37" xfId="0" applyFont="1" applyFill="1" applyBorder="1" applyAlignment="1">
      <alignment horizontal="center" vertical="center"/>
    </xf>
    <xf numFmtId="0" fontId="5" fillId="9" borderId="86" xfId="0" applyFont="1" applyFill="1" applyBorder="1" applyAlignment="1">
      <alignment horizontal="center" vertical="center"/>
    </xf>
    <xf numFmtId="0" fontId="5" fillId="9" borderId="49" xfId="0" applyFont="1" applyFill="1" applyBorder="1" applyAlignment="1">
      <alignment horizontal="left" vertical="center"/>
    </xf>
    <xf numFmtId="0" fontId="5" fillId="9" borderId="36" xfId="0" applyFont="1" applyFill="1" applyBorder="1" applyAlignment="1">
      <alignment horizontal="center" vertical="center"/>
    </xf>
    <xf numFmtId="0" fontId="5" fillId="4" borderId="87"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5" fillId="0" borderId="0" xfId="0" applyFont="1" applyAlignment="1">
      <alignment horizontal="center" vertical="center" wrapText="1"/>
    </xf>
    <xf numFmtId="0" fontId="26" fillId="18" borderId="49" xfId="0" applyFont="1" applyFill="1" applyBorder="1" applyAlignment="1">
      <alignment horizontal="center" vertical="center" wrapText="1"/>
    </xf>
    <xf numFmtId="0" fontId="26" fillId="18" borderId="89" xfId="0" applyFont="1" applyFill="1" applyBorder="1" applyAlignment="1">
      <alignment horizontal="center" vertical="center" wrapText="1"/>
    </xf>
    <xf numFmtId="9" fontId="6" fillId="0" borderId="0" xfId="0" applyNumberFormat="1" applyFont="1" applyAlignment="1"/>
    <xf numFmtId="0" fontId="23" fillId="0" borderId="7" xfId="0" applyFont="1" applyBorder="1" applyAlignment="1"/>
    <xf numFmtId="0" fontId="23" fillId="0" borderId="7" xfId="0" applyFont="1" applyBorder="1" applyAlignment="1">
      <alignment horizontal="center" vertical="center"/>
    </xf>
    <xf numFmtId="0" fontId="34" fillId="0" borderId="7" xfId="0" applyFont="1" applyBorder="1" applyAlignment="1">
      <alignment horizontal="center" vertical="center"/>
    </xf>
    <xf numFmtId="0" fontId="33" fillId="11" borderId="86" xfId="0" applyFont="1" applyFill="1" applyBorder="1" applyAlignment="1">
      <alignment horizontal="center" vertical="center"/>
    </xf>
    <xf numFmtId="0" fontId="33" fillId="11" borderId="94" xfId="0" applyFont="1" applyFill="1" applyBorder="1" applyAlignment="1">
      <alignment horizontal="center" vertical="center"/>
    </xf>
    <xf numFmtId="0" fontId="33" fillId="11" borderId="94" xfId="0" applyFont="1" applyFill="1" applyBorder="1" applyAlignment="1">
      <alignment horizontal="center" vertical="center" wrapText="1"/>
    </xf>
    <xf numFmtId="0" fontId="2" fillId="20" borderId="94" xfId="0" applyFont="1" applyFill="1" applyBorder="1" applyAlignment="1">
      <alignment horizontal="left" vertical="center" wrapText="1"/>
    </xf>
    <xf numFmtId="0" fontId="6" fillId="0" borderId="7" xfId="0" applyFont="1" applyBorder="1" applyAlignment="1">
      <alignment horizontal="center"/>
    </xf>
    <xf numFmtId="0" fontId="32" fillId="17" borderId="7" xfId="0" applyFont="1" applyFill="1" applyBorder="1" applyAlignment="1">
      <alignment horizontal="center" vertical="center" wrapText="1"/>
    </xf>
    <xf numFmtId="0" fontId="6" fillId="0" borderId="7" xfId="0" applyFont="1" applyBorder="1" applyAlignment="1">
      <alignment vertical="top" wrapText="1"/>
    </xf>
    <xf numFmtId="0" fontId="10" fillId="17" borderId="94"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75" xfId="0" applyFont="1" applyFill="1" applyBorder="1" applyAlignment="1">
      <alignment horizontal="center" vertical="center" wrapText="1"/>
    </xf>
    <xf numFmtId="0" fontId="2" fillId="19" borderId="44" xfId="0" applyFont="1" applyFill="1" applyBorder="1" applyAlignment="1">
      <alignment horizontal="left" vertical="center" wrapText="1"/>
    </xf>
    <xf numFmtId="0" fontId="2" fillId="19" borderId="7" xfId="0" applyFont="1" applyFill="1" applyBorder="1" applyAlignment="1">
      <alignment vertical="center" wrapText="1"/>
    </xf>
    <xf numFmtId="0" fontId="2" fillId="19" borderId="7" xfId="0" applyFont="1" applyFill="1" applyBorder="1" applyAlignment="1">
      <alignment horizontal="center" vertical="center" wrapText="1"/>
    </xf>
    <xf numFmtId="0" fontId="2" fillId="19" borderId="7" xfId="0" applyFont="1" applyFill="1" applyBorder="1" applyAlignment="1">
      <alignment horizontal="left" vertical="center" wrapText="1"/>
    </xf>
    <xf numFmtId="0" fontId="2" fillId="15" borderId="7" xfId="0" applyFont="1" applyFill="1" applyBorder="1" applyAlignment="1">
      <alignment horizontal="left" vertical="center" wrapText="1"/>
    </xf>
    <xf numFmtId="0" fontId="2" fillId="15" borderId="7" xfId="0" applyFont="1" applyFill="1" applyBorder="1" applyAlignment="1">
      <alignment vertical="center" wrapText="1"/>
    </xf>
    <xf numFmtId="0" fontId="2" fillId="15" borderId="7" xfId="0" applyFont="1" applyFill="1" applyBorder="1" applyAlignment="1">
      <alignment horizontal="center" vertical="center" wrapText="1"/>
    </xf>
    <xf numFmtId="0" fontId="2" fillId="15" borderId="69" xfId="0" applyFont="1" applyFill="1" applyBorder="1" applyAlignment="1">
      <alignment horizontal="left" vertical="center" wrapText="1"/>
    </xf>
    <xf numFmtId="0" fontId="3" fillId="15" borderId="7" xfId="0" applyFont="1" applyFill="1" applyBorder="1" applyAlignment="1">
      <alignment horizontal="left" vertical="center" wrapText="1"/>
    </xf>
    <xf numFmtId="0" fontId="2" fillId="15" borderId="75" xfId="0" applyFont="1" applyFill="1" applyBorder="1" applyAlignment="1">
      <alignment horizontal="left" vertical="center" wrapText="1"/>
    </xf>
    <xf numFmtId="0" fontId="2" fillId="15" borderId="96" xfId="0" applyFont="1" applyFill="1" applyBorder="1" applyAlignment="1">
      <alignment horizontal="center" vertical="center" wrapText="1"/>
    </xf>
    <xf numFmtId="1" fontId="2" fillId="15" borderId="7" xfId="0" applyNumberFormat="1"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3" fontId="2" fillId="21" borderId="7" xfId="0" applyNumberFormat="1" applyFont="1" applyFill="1" applyBorder="1" applyAlignment="1">
      <alignment horizontal="center" vertical="center" wrapText="1"/>
    </xf>
    <xf numFmtId="0" fontId="37" fillId="21"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7" fillId="5" borderId="7" xfId="0" applyFont="1" applyFill="1" applyBorder="1" applyAlignment="1">
      <alignment horizontal="left"/>
    </xf>
    <xf numFmtId="0" fontId="2" fillId="5" borderId="75" xfId="0" applyFont="1" applyFill="1" applyBorder="1" applyAlignment="1">
      <alignment vertical="center" wrapText="1"/>
    </xf>
    <xf numFmtId="0" fontId="2" fillId="5" borderId="7" xfId="0" applyFont="1" applyFill="1" applyBorder="1" applyAlignment="1">
      <alignment vertical="center" wrapText="1"/>
    </xf>
    <xf numFmtId="0" fontId="2" fillId="5" borderId="75" xfId="0" applyFont="1" applyFill="1" applyBorder="1" applyAlignment="1">
      <alignment horizontal="left" vertical="center" wrapText="1"/>
    </xf>
    <xf numFmtId="166" fontId="2" fillId="5" borderId="75"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75" xfId="0" applyFont="1" applyFill="1" applyBorder="1" applyAlignment="1">
      <alignment horizontal="center" vertical="center" wrapText="1"/>
    </xf>
    <xf numFmtId="0" fontId="2" fillId="5" borderId="96" xfId="0" applyFont="1" applyFill="1" applyBorder="1" applyAlignment="1">
      <alignment horizontal="left" vertical="center" wrapText="1"/>
    </xf>
    <xf numFmtId="0" fontId="2" fillId="20" borderId="7" xfId="0" applyFont="1" applyFill="1" applyBorder="1" applyAlignment="1">
      <alignment horizontal="left" vertical="top"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3" borderId="75" xfId="0" applyFont="1" applyFill="1" applyBorder="1" applyAlignment="1">
      <alignment horizontal="left" vertical="center" wrapText="1"/>
    </xf>
    <xf numFmtId="0" fontId="2" fillId="23" borderId="96" xfId="0" applyFont="1" applyFill="1" applyBorder="1" applyAlignment="1">
      <alignment horizontal="left" vertical="center" wrapText="1"/>
    </xf>
    <xf numFmtId="0" fontId="37" fillId="0" borderId="0" xfId="0" applyFont="1" applyAlignment="1"/>
    <xf numFmtId="0" fontId="40" fillId="0" borderId="7" xfId="0" applyFont="1" applyBorder="1" applyAlignment="1">
      <alignment horizontal="center" vertical="center" wrapText="1"/>
    </xf>
    <xf numFmtId="0" fontId="41" fillId="0" borderId="7" xfId="0" applyFont="1" applyBorder="1" applyAlignment="1">
      <alignment horizontal="left" vertical="center" wrapText="1"/>
    </xf>
    <xf numFmtId="0" fontId="41" fillId="0" borderId="7" xfId="0" applyFont="1" applyBorder="1" applyAlignment="1">
      <alignment horizontal="center" vertical="center" wrapText="1"/>
    </xf>
    <xf numFmtId="0" fontId="41" fillId="0" borderId="7" xfId="0" applyFont="1" applyBorder="1" applyAlignment="1">
      <alignment horizontal="center" vertical="center"/>
    </xf>
    <xf numFmtId="0" fontId="37" fillId="0" borderId="7" xfId="0" applyFont="1" applyBorder="1" applyAlignment="1">
      <alignment vertical="center"/>
    </xf>
    <xf numFmtId="9" fontId="41" fillId="0" borderId="7" xfId="0" applyNumberFormat="1" applyFont="1" applyBorder="1" applyAlignment="1">
      <alignment horizontal="center" vertical="center"/>
    </xf>
    <xf numFmtId="9" fontId="41" fillId="0" borderId="7" xfId="0" applyNumberFormat="1" applyFont="1" applyBorder="1" applyAlignment="1">
      <alignment horizontal="center" vertical="center" wrapText="1"/>
    </xf>
    <xf numFmtId="0" fontId="23" fillId="7" borderId="7" xfId="0" applyFont="1" applyFill="1" applyBorder="1" applyAlignment="1">
      <alignment horizontal="center" vertical="center"/>
    </xf>
    <xf numFmtId="0" fontId="6" fillId="0" borderId="0" xfId="0" applyFont="1" applyAlignment="1">
      <alignment horizontal="left" vertical="center" wrapText="1"/>
    </xf>
    <xf numFmtId="0" fontId="30" fillId="20" borderId="7" xfId="0" applyFont="1" applyFill="1" applyBorder="1" applyAlignment="1">
      <alignment horizontal="center" vertical="center" wrapText="1"/>
    </xf>
    <xf numFmtId="0" fontId="30" fillId="0" borderId="7" xfId="0" applyFont="1" applyBorder="1" applyAlignment="1">
      <alignment horizontal="left" vertical="top" wrapText="1"/>
    </xf>
    <xf numFmtId="0" fontId="31"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3" fillId="6" borderId="96" xfId="0" applyFont="1" applyFill="1" applyBorder="1" applyAlignment="1">
      <alignment horizontal="center"/>
    </xf>
    <xf numFmtId="0" fontId="2" fillId="0" borderId="75" xfId="0" applyFont="1" applyBorder="1" applyAlignment="1"/>
    <xf numFmtId="0" fontId="2" fillId="0" borderId="97" xfId="0" applyFont="1" applyBorder="1" applyAlignment="1"/>
    <xf numFmtId="0" fontId="2" fillId="0" borderId="69" xfId="0" applyFont="1" applyBorder="1" applyAlignment="1"/>
    <xf numFmtId="0" fontId="5" fillId="6" borderId="83" xfId="0" applyFont="1" applyFill="1" applyBorder="1" applyAlignment="1">
      <alignment horizontal="center" vertical="center" wrapText="1"/>
    </xf>
    <xf numFmtId="0" fontId="26" fillId="6" borderId="83" xfId="0" applyFont="1" applyFill="1" applyBorder="1" applyAlignment="1">
      <alignment horizontal="center" vertical="center" wrapText="1"/>
    </xf>
    <xf numFmtId="0" fontId="0" fillId="0" borderId="101" xfId="0" applyBorder="1" applyAlignment="1">
      <alignment vertical="center" wrapText="1"/>
    </xf>
    <xf numFmtId="9" fontId="0" fillId="0" borderId="101" xfId="1" applyFont="1" applyBorder="1" applyAlignment="1">
      <alignment horizontal="center" vertical="center" wrapText="1"/>
    </xf>
    <xf numFmtId="0" fontId="0" fillId="24" borderId="101" xfId="0" applyFill="1" applyBorder="1" applyAlignment="1">
      <alignment vertical="center" wrapText="1"/>
    </xf>
    <xf numFmtId="1" fontId="29" fillId="25" borderId="83" xfId="0" applyNumberFormat="1" applyFont="1" applyFill="1" applyBorder="1" applyAlignment="1">
      <alignment horizontal="center" vertical="center" wrapText="1"/>
    </xf>
    <xf numFmtId="1" fontId="29" fillId="26" borderId="83" xfId="0" applyNumberFormat="1" applyFont="1" applyFill="1" applyBorder="1" applyAlignment="1">
      <alignment horizontal="center" vertical="center" wrapText="1"/>
    </xf>
    <xf numFmtId="0" fontId="0" fillId="24" borderId="0" xfId="0" applyFont="1" applyFill="1" applyAlignment="1">
      <alignment wrapText="1"/>
    </xf>
    <xf numFmtId="0" fontId="0" fillId="0" borderId="0" xfId="0" applyFont="1" applyAlignment="1">
      <alignment wrapText="1"/>
    </xf>
    <xf numFmtId="0" fontId="49" fillId="0" borderId="0" xfId="0" applyFont="1" applyAlignment="1">
      <alignment horizontal="center" vertical="center" wrapText="1"/>
    </xf>
    <xf numFmtId="1" fontId="29" fillId="26" borderId="101" xfId="0" applyNumberFormat="1" applyFont="1" applyFill="1" applyBorder="1" applyAlignment="1">
      <alignment horizontal="center" vertical="center" wrapText="1"/>
    </xf>
    <xf numFmtId="1" fontId="29" fillId="25" borderId="101" xfId="0" applyNumberFormat="1" applyFont="1" applyFill="1" applyBorder="1" applyAlignment="1">
      <alignment horizontal="left" vertical="center" wrapText="1"/>
    </xf>
    <xf numFmtId="1" fontId="29" fillId="25" borderId="101" xfId="0" applyNumberFormat="1" applyFont="1" applyFill="1" applyBorder="1" applyAlignment="1">
      <alignment horizontal="center" vertical="center" wrapText="1"/>
    </xf>
    <xf numFmtId="0" fontId="0" fillId="24" borderId="101" xfId="0" applyFont="1" applyFill="1" applyBorder="1" applyAlignment="1">
      <alignment wrapText="1"/>
    </xf>
    <xf numFmtId="0" fontId="0" fillId="0" borderId="101" xfId="0" applyFont="1" applyBorder="1" applyAlignment="1">
      <alignment wrapText="1"/>
    </xf>
    <xf numFmtId="0" fontId="50" fillId="0" borderId="101" xfId="0" applyFont="1" applyBorder="1" applyAlignment="1">
      <alignment vertical="center" wrapText="1"/>
    </xf>
    <xf numFmtId="9" fontId="50" fillId="0" borderId="101" xfId="1" applyFont="1" applyBorder="1" applyAlignment="1">
      <alignment horizontal="center" vertical="center" wrapText="1"/>
    </xf>
    <xf numFmtId="0" fontId="50" fillId="0" borderId="83" xfId="0" applyFont="1" applyBorder="1" applyAlignment="1">
      <alignment wrapText="1"/>
    </xf>
    <xf numFmtId="1" fontId="29" fillId="26" borderId="83" xfId="0" applyNumberFormat="1" applyFont="1" applyFill="1" applyBorder="1" applyAlignment="1">
      <alignment horizontal="center" vertical="center"/>
    </xf>
    <xf numFmtId="0" fontId="0" fillId="24" borderId="0" xfId="0" applyFont="1" applyFill="1" applyAlignment="1"/>
    <xf numFmtId="0" fontId="6" fillId="24" borderId="0" xfId="0" applyFont="1" applyFill="1" applyAlignment="1">
      <alignment horizontal="left"/>
    </xf>
    <xf numFmtId="0" fontId="35" fillId="20" borderId="94" xfId="0" applyFont="1" applyFill="1" applyBorder="1" applyAlignment="1">
      <alignment horizontal="left" vertical="center" wrapText="1"/>
    </xf>
    <xf numFmtId="0" fontId="10" fillId="17" borderId="58" xfId="0" applyFont="1" applyFill="1" applyBorder="1" applyAlignment="1">
      <alignment horizontal="center" vertical="center" wrapText="1"/>
    </xf>
    <xf numFmtId="0" fontId="9" fillId="0" borderId="94" xfId="0" applyFont="1" applyBorder="1" applyAlignment="1">
      <alignment horizontal="left" vertical="center" wrapText="1"/>
    </xf>
    <xf numFmtId="0" fontId="9" fillId="0" borderId="94" xfId="0" applyFont="1" applyBorder="1" applyAlignment="1">
      <alignment horizontal="center" vertical="center"/>
    </xf>
    <xf numFmtId="0" fontId="9" fillId="0" borderId="94" xfId="0" applyFont="1" applyBorder="1" applyAlignment="1">
      <alignment vertical="center" wrapText="1"/>
    </xf>
    <xf numFmtId="0" fontId="35" fillId="0" borderId="7" xfId="0" applyFont="1" applyBorder="1" applyAlignment="1">
      <alignment horizontal="center" vertical="center"/>
    </xf>
    <xf numFmtId="0" fontId="2" fillId="21" borderId="97" xfId="0" applyFont="1" applyFill="1" applyBorder="1" applyAlignment="1">
      <alignment horizontal="left" vertical="center" wrapText="1"/>
    </xf>
    <xf numFmtId="0" fontId="2" fillId="5" borderId="97" xfId="0" applyFont="1" applyFill="1" applyBorder="1" applyAlignment="1">
      <alignment horizontal="left" vertical="center" wrapText="1"/>
    </xf>
    <xf numFmtId="0" fontId="4" fillId="0" borderId="3" xfId="0" applyFont="1" applyBorder="1" applyAlignment="1"/>
    <xf numFmtId="0" fontId="4" fillId="0" borderId="96" xfId="0" applyFont="1" applyBorder="1" applyAlignment="1"/>
    <xf numFmtId="0" fontId="49" fillId="0" borderId="101" xfId="0" applyFont="1" applyBorder="1" applyAlignment="1">
      <alignment horizontal="center" vertical="center"/>
    </xf>
    <xf numFmtId="0" fontId="0" fillId="0" borderId="106" xfId="0" applyFont="1" applyBorder="1" applyAlignment="1">
      <alignment horizontal="center" vertical="center"/>
    </xf>
    <xf numFmtId="0" fontId="1" fillId="0" borderId="106" xfId="0" applyFont="1" applyBorder="1" applyAlignment="1">
      <alignment horizontal="center" vertical="center"/>
    </xf>
    <xf numFmtId="0" fontId="0" fillId="0" borderId="83" xfId="0" applyFont="1" applyBorder="1" applyAlignment="1"/>
    <xf numFmtId="0" fontId="3" fillId="28" borderId="83" xfId="0" applyFont="1" applyFill="1" applyBorder="1" applyAlignment="1">
      <alignment horizontal="center" vertical="center"/>
    </xf>
    <xf numFmtId="0" fontId="3" fillId="28" borderId="111" xfId="0" applyFont="1" applyFill="1" applyBorder="1" applyAlignment="1">
      <alignment horizontal="center" vertical="center"/>
    </xf>
    <xf numFmtId="0" fontId="2" fillId="0" borderId="112" xfId="0" applyFont="1" applyBorder="1" applyAlignment="1">
      <alignment vertical="center" wrapText="1"/>
    </xf>
    <xf numFmtId="0" fontId="2" fillId="0" borderId="113" xfId="0" applyFont="1" applyBorder="1" applyAlignment="1">
      <alignment vertical="center" wrapText="1"/>
    </xf>
    <xf numFmtId="0" fontId="3" fillId="28" borderId="118" xfId="0" applyFont="1" applyFill="1" applyBorder="1" applyAlignment="1">
      <alignment horizontal="center" vertical="center"/>
    </xf>
    <xf numFmtId="0" fontId="3" fillId="28" borderId="101" xfId="0" applyFont="1" applyFill="1" applyBorder="1" applyAlignment="1">
      <alignment horizontal="center" vertical="center"/>
    </xf>
    <xf numFmtId="0" fontId="2" fillId="0" borderId="121" xfId="0" applyFont="1" applyBorder="1" applyAlignment="1">
      <alignment vertical="center" wrapText="1"/>
    </xf>
    <xf numFmtId="0" fontId="2" fillId="0" borderId="100" xfId="0" applyFont="1" applyBorder="1" applyAlignment="1">
      <alignment vertical="center" wrapText="1"/>
    </xf>
    <xf numFmtId="0" fontId="3" fillId="28" borderId="122" xfId="0" applyFont="1" applyFill="1" applyBorder="1" applyAlignment="1">
      <alignment horizontal="center" vertical="center" wrapText="1"/>
    </xf>
    <xf numFmtId="0" fontId="3" fillId="28" borderId="123" xfId="0" applyFont="1" applyFill="1" applyBorder="1" applyAlignment="1">
      <alignment horizontal="center" vertical="center"/>
    </xf>
    <xf numFmtId="0" fontId="3" fillId="28" borderId="124" xfId="0" applyFont="1" applyFill="1" applyBorder="1" applyAlignment="1">
      <alignment horizontal="center" vertical="center"/>
    </xf>
    <xf numFmtId="0" fontId="2" fillId="24" borderId="101" xfId="0" applyFont="1" applyFill="1" applyBorder="1" applyAlignment="1">
      <alignment horizontal="center" vertical="center" wrapText="1"/>
    </xf>
    <xf numFmtId="0" fontId="3" fillId="28" borderId="106" xfId="0" applyFont="1" applyFill="1" applyBorder="1" applyAlignment="1">
      <alignment horizontal="center" vertical="center"/>
    </xf>
    <xf numFmtId="0" fontId="2" fillId="0" borderId="125" xfId="0" applyFont="1" applyBorder="1" applyAlignment="1">
      <alignment vertical="center" wrapText="1"/>
    </xf>
    <xf numFmtId="0" fontId="2" fillId="0" borderId="101" xfId="0" applyFont="1" applyBorder="1" applyAlignment="1">
      <alignment vertical="center" wrapText="1"/>
    </xf>
    <xf numFmtId="0" fontId="3" fillId="28" borderId="134" xfId="0" applyFont="1" applyFill="1" applyBorder="1" applyAlignment="1">
      <alignment horizontal="center" vertical="center" wrapText="1"/>
    </xf>
    <xf numFmtId="0" fontId="3" fillId="28" borderId="135" xfId="0" applyFont="1" applyFill="1" applyBorder="1" applyAlignment="1">
      <alignment horizontal="center" vertical="center"/>
    </xf>
    <xf numFmtId="0" fontId="3" fillId="28" borderId="136" xfId="0" applyFont="1" applyFill="1" applyBorder="1" applyAlignment="1">
      <alignment horizontal="center" vertical="center"/>
    </xf>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6" borderId="25" xfId="0" applyFont="1" applyFill="1" applyBorder="1" applyAlignment="1">
      <alignment horizontal="center" vertical="center" wrapText="1"/>
    </xf>
    <xf numFmtId="0" fontId="4" fillId="0" borderId="26" xfId="0" applyFont="1" applyBorder="1"/>
    <xf numFmtId="0" fontId="4" fillId="0" borderId="28" xfId="0" applyFont="1" applyBorder="1"/>
    <xf numFmtId="0" fontId="4" fillId="0" borderId="29" xfId="0" applyFont="1" applyBorder="1"/>
    <xf numFmtId="0" fontId="4" fillId="0" borderId="39" xfId="0" applyFont="1" applyBorder="1"/>
    <xf numFmtId="0" fontId="4" fillId="0" borderId="40" xfId="0" applyFont="1" applyBorder="1"/>
    <xf numFmtId="0" fontId="3" fillId="0" borderId="25" xfId="0" applyFont="1" applyBorder="1" applyAlignment="1">
      <alignment horizontal="center" vertical="center" wrapText="1"/>
    </xf>
    <xf numFmtId="0" fontId="3" fillId="0" borderId="28" xfId="0" applyFont="1" applyBorder="1" applyAlignment="1">
      <alignment horizontal="center" vertical="center"/>
    </xf>
    <xf numFmtId="0" fontId="3" fillId="4" borderId="8" xfId="0" applyFont="1" applyFill="1" applyBorder="1" applyAlignment="1">
      <alignment horizontal="center" vertical="center"/>
    </xf>
    <xf numFmtId="0" fontId="4" fillId="0" borderId="11" xfId="0" applyFont="1" applyBorder="1"/>
    <xf numFmtId="0" fontId="4" fillId="0" borderId="9" xfId="0" applyFont="1" applyBorder="1"/>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27" borderId="108" xfId="0" applyFont="1" applyFill="1" applyBorder="1" applyAlignment="1">
      <alignment horizontal="center" vertical="center" wrapText="1"/>
    </xf>
    <xf numFmtId="0" fontId="3" fillId="27" borderId="109" xfId="0" applyFont="1" applyFill="1" applyBorder="1" applyAlignment="1">
      <alignment horizontal="center" vertical="center" wrapText="1"/>
    </xf>
    <xf numFmtId="0" fontId="3" fillId="24" borderId="110" xfId="0" applyFont="1" applyFill="1" applyBorder="1" applyAlignment="1">
      <alignment horizontal="center" vertical="center" wrapText="1"/>
    </xf>
    <xf numFmtId="0" fontId="3" fillId="24" borderId="109" xfId="0" applyFont="1" applyFill="1" applyBorder="1" applyAlignment="1">
      <alignment horizontal="center" vertical="center" wrapText="1"/>
    </xf>
    <xf numFmtId="0" fontId="3" fillId="28" borderId="102" xfId="0" applyFont="1" applyFill="1" applyBorder="1" applyAlignment="1">
      <alignment horizontal="center" vertical="center"/>
    </xf>
    <xf numFmtId="0" fontId="2" fillId="0" borderId="113" xfId="0" applyFont="1" applyBorder="1" applyAlignment="1">
      <alignment horizontal="center" vertical="center" wrapText="1"/>
    </xf>
    <xf numFmtId="0" fontId="2" fillId="0" borderId="114" xfId="0" applyFont="1" applyBorder="1" applyAlignment="1">
      <alignment horizontal="center" vertical="center" wrapText="1"/>
    </xf>
    <xf numFmtId="0" fontId="3" fillId="27" borderId="115" xfId="0" applyFont="1" applyFill="1" applyBorder="1" applyAlignment="1">
      <alignment horizontal="center" vertical="center" wrapText="1"/>
    </xf>
    <xf numFmtId="0" fontId="3" fillId="27" borderId="116" xfId="0" applyFont="1" applyFill="1" applyBorder="1" applyAlignment="1">
      <alignment horizontal="center" vertical="center" wrapText="1"/>
    </xf>
    <xf numFmtId="0" fontId="3" fillId="24" borderId="117" xfId="0" applyFont="1" applyFill="1" applyBorder="1" applyAlignment="1">
      <alignment horizontal="center" vertical="center" wrapText="1"/>
    </xf>
    <xf numFmtId="0" fontId="3" fillId="24" borderId="116" xfId="0" applyFont="1" applyFill="1" applyBorder="1" applyAlignment="1">
      <alignment horizontal="center" vertical="center" wrapText="1"/>
    </xf>
    <xf numFmtId="0" fontId="3" fillId="28" borderId="119" xfId="0" applyFont="1" applyFill="1" applyBorder="1" applyAlignment="1">
      <alignment horizontal="center" vertical="center"/>
    </xf>
    <xf numFmtId="0" fontId="3" fillId="28" borderId="120" xfId="0" applyFont="1" applyFill="1" applyBorder="1" applyAlignment="1">
      <alignment horizontal="center" vertical="center"/>
    </xf>
    <xf numFmtId="0" fontId="2" fillId="0" borderId="111" xfId="0" applyFont="1" applyBorder="1" applyAlignment="1">
      <alignment horizontal="center" vertical="center" wrapText="1"/>
    </xf>
    <xf numFmtId="0" fontId="2" fillId="0" borderId="121" xfId="0" applyFont="1" applyBorder="1" applyAlignment="1">
      <alignment horizontal="center" vertical="center" wrapText="1"/>
    </xf>
    <xf numFmtId="0" fontId="3" fillId="24" borderId="122"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0" borderId="42" xfId="0" applyFont="1" applyBorder="1"/>
    <xf numFmtId="0" fontId="4" fillId="0" borderId="43" xfId="0" applyFont="1" applyBorder="1"/>
    <xf numFmtId="0" fontId="3" fillId="28" borderId="103" xfId="0" applyFont="1" applyFill="1" applyBorder="1" applyAlignment="1">
      <alignment horizontal="center" vertical="center"/>
    </xf>
    <xf numFmtId="0" fontId="2" fillId="0" borderId="101" xfId="0" applyFont="1" applyBorder="1" applyAlignment="1">
      <alignment horizontal="center" vertical="center" wrapText="1"/>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8" borderId="32" xfId="0" applyFont="1" applyFill="1" applyBorder="1" applyAlignment="1">
      <alignment horizontal="center" vertical="center"/>
    </xf>
    <xf numFmtId="0" fontId="4" fillId="0" borderId="33" xfId="0" applyFont="1" applyBorder="1"/>
    <xf numFmtId="0" fontId="2" fillId="0" borderId="2" xfId="0" applyFont="1" applyBorder="1" applyAlignment="1">
      <alignment horizontal="center" vertical="center" wrapText="1"/>
    </xf>
    <xf numFmtId="0" fontId="4" fillId="0" borderId="4" xfId="0" applyFont="1" applyBorder="1"/>
    <xf numFmtId="0" fontId="2"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horizontal="left" vertical="center" wrapText="1"/>
    </xf>
    <xf numFmtId="0" fontId="8" fillId="0" borderId="8" xfId="0" applyFont="1" applyBorder="1" applyAlignment="1">
      <alignment horizontal="center" vertic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4" fillId="0" borderId="18" xfId="0" applyFont="1" applyBorder="1"/>
    <xf numFmtId="0" fontId="4" fillId="0" borderId="19" xfId="0" applyFont="1" applyBorder="1"/>
    <xf numFmtId="0" fontId="2" fillId="24" borderId="126" xfId="0" applyFont="1" applyFill="1" applyBorder="1" applyAlignment="1">
      <alignment horizontal="center" vertical="center" wrapText="1"/>
    </xf>
    <xf numFmtId="0" fontId="2" fillId="24" borderId="129" xfId="0" applyFont="1" applyFill="1" applyBorder="1" applyAlignment="1">
      <alignment horizontal="center" vertical="center" wrapText="1"/>
    </xf>
    <xf numFmtId="0" fontId="2" fillId="24" borderId="131" xfId="0" applyFont="1" applyFill="1" applyBorder="1" applyAlignment="1">
      <alignment horizontal="center" vertical="center" wrapText="1"/>
    </xf>
    <xf numFmtId="0" fontId="2" fillId="24" borderId="127" xfId="0" applyFont="1" applyFill="1" applyBorder="1" applyAlignment="1">
      <alignment horizontal="center" vertical="center" wrapText="1"/>
    </xf>
    <xf numFmtId="0" fontId="2" fillId="24" borderId="101" xfId="0" applyFont="1" applyFill="1" applyBorder="1" applyAlignment="1">
      <alignment horizontal="center" vertical="center" wrapText="1"/>
    </xf>
    <xf numFmtId="0" fontId="2" fillId="24" borderId="132" xfId="0" applyFont="1" applyFill="1" applyBorder="1" applyAlignment="1">
      <alignment horizontal="center" vertical="center" wrapText="1"/>
    </xf>
    <xf numFmtId="0" fontId="10" fillId="24" borderId="110" xfId="0" applyFont="1" applyFill="1" applyBorder="1" applyAlignment="1">
      <alignment horizontal="center" vertical="center" wrapText="1"/>
    </xf>
    <xf numFmtId="0" fontId="10" fillId="24" borderId="109" xfId="0" applyFont="1" applyFill="1" applyBorder="1" applyAlignment="1">
      <alignment horizontal="center" vertical="center" wrapText="1"/>
    </xf>
    <xf numFmtId="0" fontId="2" fillId="24" borderId="137" xfId="0" applyFont="1" applyFill="1" applyBorder="1" applyAlignment="1">
      <alignment horizontal="center" vertical="center" wrapText="1"/>
    </xf>
    <xf numFmtId="0" fontId="2" fillId="24" borderId="139" xfId="0" applyFont="1" applyFill="1" applyBorder="1" applyAlignment="1">
      <alignment horizontal="center" vertical="center" wrapText="1"/>
    </xf>
    <xf numFmtId="0" fontId="2" fillId="24" borderId="141" xfId="0" applyFont="1" applyFill="1" applyBorder="1" applyAlignment="1">
      <alignment horizontal="center" vertical="center" wrapText="1"/>
    </xf>
    <xf numFmtId="0" fontId="2" fillId="24" borderId="100" xfId="0" applyFont="1" applyFill="1" applyBorder="1" applyAlignment="1">
      <alignment horizontal="center" vertical="center" wrapText="1"/>
    </xf>
    <xf numFmtId="0" fontId="2" fillId="24" borderId="102" xfId="0" applyFont="1" applyFill="1" applyBorder="1" applyAlignment="1">
      <alignment horizontal="center" vertical="center" wrapText="1"/>
    </xf>
    <xf numFmtId="0" fontId="2" fillId="24" borderId="142" xfId="0" applyFont="1" applyFill="1" applyBorder="1" applyAlignment="1">
      <alignment horizontal="center" vertical="center" wrapText="1"/>
    </xf>
    <xf numFmtId="0" fontId="2" fillId="0" borderId="50" xfId="0" applyFont="1" applyBorder="1" applyAlignment="1">
      <alignment horizontal="center" vertical="center" wrapText="1"/>
    </xf>
    <xf numFmtId="0" fontId="4" fillId="0" borderId="51" xfId="0" applyFont="1" applyBorder="1"/>
    <xf numFmtId="0" fontId="2" fillId="0" borderId="25" xfId="0" applyFont="1" applyBorder="1" applyAlignment="1">
      <alignment horizontal="center" vertical="center"/>
    </xf>
    <xf numFmtId="0" fontId="3" fillId="6" borderId="8" xfId="0" applyFont="1" applyFill="1" applyBorder="1" applyAlignment="1">
      <alignment horizontal="center" vertical="center"/>
    </xf>
    <xf numFmtId="0" fontId="5" fillId="4" borderId="8"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55" xfId="0" applyFont="1" applyBorder="1"/>
    <xf numFmtId="0" fontId="5" fillId="6" borderId="56" xfId="0" applyFont="1" applyFill="1" applyBorder="1" applyAlignment="1">
      <alignment horizontal="center" vertical="center" wrapText="1"/>
    </xf>
    <xf numFmtId="0" fontId="4" fillId="0" borderId="57" xfId="0" applyFont="1" applyBorder="1"/>
    <xf numFmtId="0" fontId="4" fillId="0" borderId="58" xfId="0" applyFont="1" applyBorder="1"/>
    <xf numFmtId="0" fontId="4" fillId="0" borderId="59" xfId="0" applyFont="1" applyBorder="1"/>
    <xf numFmtId="0" fontId="11" fillId="0" borderId="8" xfId="0" applyFont="1" applyBorder="1" applyAlignment="1">
      <alignment horizontal="center" vertical="top" wrapText="1"/>
    </xf>
    <xf numFmtId="0" fontId="11" fillId="0" borderId="8" xfId="0" applyFont="1" applyBorder="1" applyAlignment="1">
      <alignment horizontal="center" vertical="center" wrapText="1"/>
    </xf>
    <xf numFmtId="0" fontId="5" fillId="10" borderId="8" xfId="0" applyFont="1" applyFill="1" applyBorder="1" applyAlignment="1">
      <alignment horizontal="center" vertical="center"/>
    </xf>
    <xf numFmtId="0" fontId="11" fillId="0" borderId="18" xfId="0" applyFont="1" applyBorder="1" applyAlignment="1">
      <alignment horizontal="center" vertical="center" wrapText="1"/>
    </xf>
    <xf numFmtId="0" fontId="5" fillId="10" borderId="34" xfId="0" applyFont="1" applyFill="1" applyBorder="1" applyAlignment="1">
      <alignment horizontal="center" vertical="center"/>
    </xf>
    <xf numFmtId="0" fontId="4" fillId="0" borderId="60" xfId="0" applyFont="1" applyBorder="1"/>
    <xf numFmtId="0" fontId="4" fillId="0" borderId="35" xfId="0" applyFont="1" applyBorder="1"/>
    <xf numFmtId="0" fontId="12" fillId="12" borderId="8" xfId="0" applyFont="1" applyFill="1" applyBorder="1" applyAlignment="1">
      <alignment horizontal="center" vertical="top" wrapText="1"/>
    </xf>
    <xf numFmtId="0" fontId="11" fillId="0" borderId="17" xfId="0" applyFont="1" applyBorder="1" applyAlignment="1">
      <alignment horizontal="left" vertical="center" wrapText="1"/>
    </xf>
    <xf numFmtId="1" fontId="11" fillId="11" borderId="64" xfId="0" applyNumberFormat="1" applyFont="1" applyFill="1" applyBorder="1" applyAlignment="1">
      <alignment horizontal="center" vertical="center" wrapText="1"/>
    </xf>
    <xf numFmtId="0" fontId="4" fillId="0" borderId="66" xfId="0" applyFont="1" applyBorder="1"/>
    <xf numFmtId="0" fontId="4" fillId="0" borderId="48" xfId="0" applyFont="1" applyBorder="1"/>
    <xf numFmtId="0" fontId="11" fillId="0" borderId="45" xfId="0" applyFont="1" applyBorder="1" applyAlignment="1">
      <alignment horizontal="left" vertical="center" wrapText="1"/>
    </xf>
    <xf numFmtId="0" fontId="4" fillId="0" borderId="45" xfId="0" applyFont="1" applyBorder="1"/>
    <xf numFmtId="0" fontId="4" fillId="0" borderId="46" xfId="0" applyFont="1" applyBorder="1"/>
    <xf numFmtId="1" fontId="11" fillId="0" borderId="66" xfId="0" applyNumberFormat="1" applyFont="1" applyBorder="1" applyAlignment="1">
      <alignment horizontal="center" vertical="center" wrapText="1"/>
    </xf>
    <xf numFmtId="1" fontId="11" fillId="0" borderId="64" xfId="0" applyNumberFormat="1" applyFont="1" applyBorder="1" applyAlignment="1">
      <alignment horizontal="center" vertical="center" wrapText="1"/>
    </xf>
    <xf numFmtId="0" fontId="17" fillId="5" borderId="2"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7" borderId="20" xfId="0" applyFont="1" applyFill="1" applyBorder="1" applyAlignment="1">
      <alignment horizontal="center" vertical="center"/>
    </xf>
    <xf numFmtId="0" fontId="5" fillId="9" borderId="10" xfId="0" applyFont="1" applyFill="1" applyBorder="1" applyAlignment="1">
      <alignment horizontal="center" vertical="center" wrapText="1"/>
    </xf>
    <xf numFmtId="0" fontId="4" fillId="0" borderId="71" xfId="0" applyFont="1" applyBorder="1"/>
    <xf numFmtId="0" fontId="5" fillId="13" borderId="70" xfId="0" applyFont="1" applyFill="1" applyBorder="1" applyAlignment="1">
      <alignment horizontal="center" vertical="center" wrapText="1"/>
    </xf>
    <xf numFmtId="0" fontId="4" fillId="0" borderId="72" xfId="0" applyFont="1" applyBorder="1"/>
    <xf numFmtId="0" fontId="6" fillId="5" borderId="27" xfId="0" applyFont="1" applyFill="1" applyBorder="1" applyAlignment="1">
      <alignment horizontal="center"/>
    </xf>
    <xf numFmtId="0" fontId="5" fillId="15" borderId="10" xfId="0" applyFont="1" applyFill="1" applyBorder="1" applyAlignment="1">
      <alignment horizontal="center" vertical="center" wrapText="1"/>
    </xf>
    <xf numFmtId="0" fontId="4" fillId="0" borderId="73" xfId="0" applyFont="1" applyBorder="1"/>
    <xf numFmtId="165" fontId="23" fillId="16" borderId="1" xfId="0" applyNumberFormat="1" applyFont="1" applyFill="1" applyBorder="1" applyAlignment="1">
      <alignment horizontal="center" vertical="center"/>
    </xf>
    <xf numFmtId="0" fontId="4" fillId="0" borderId="47" xfId="0" applyFont="1" applyBorder="1"/>
    <xf numFmtId="0" fontId="22" fillId="16" borderId="1" xfId="0" applyFont="1" applyFill="1" applyBorder="1" applyAlignment="1">
      <alignment horizontal="center" vertical="center" wrapText="1"/>
    </xf>
    <xf numFmtId="1" fontId="21" fillId="0" borderId="1" xfId="0" applyNumberFormat="1" applyFont="1" applyBorder="1" applyAlignment="1">
      <alignment horizontal="center" vertical="center" wrapText="1"/>
    </xf>
    <xf numFmtId="0" fontId="11" fillId="0" borderId="10" xfId="0" applyFont="1" applyBorder="1" applyAlignment="1">
      <alignment horizontal="left" vertical="center" wrapText="1"/>
    </xf>
    <xf numFmtId="0" fontId="4" fillId="0" borderId="12" xfId="0" applyFont="1" applyBorder="1"/>
    <xf numFmtId="0" fontId="11" fillId="0" borderId="1" xfId="0" applyFont="1" applyBorder="1" applyAlignment="1">
      <alignment horizontal="left" vertical="center" wrapText="1"/>
    </xf>
    <xf numFmtId="0" fontId="5" fillId="6" borderId="76" xfId="0" applyFont="1" applyFill="1" applyBorder="1" applyAlignment="1">
      <alignment horizontal="left" vertical="center"/>
    </xf>
    <xf numFmtId="0" fontId="4" fillId="0" borderId="79" xfId="0" applyFont="1" applyBorder="1"/>
    <xf numFmtId="0" fontId="11" fillId="0" borderId="17" xfId="0" applyFont="1" applyBorder="1" applyAlignment="1">
      <alignment horizontal="left" vertical="top" wrapText="1"/>
    </xf>
    <xf numFmtId="0" fontId="0" fillId="0" borderId="0" xfId="0" applyFont="1" applyAlignment="1"/>
    <xf numFmtId="165" fontId="22" fillId="16" borderId="1" xfId="0" applyNumberFormat="1" applyFont="1" applyFill="1" applyBorder="1" applyAlignment="1">
      <alignment horizontal="center" vertical="center" wrapText="1"/>
    </xf>
    <xf numFmtId="0" fontId="5" fillId="6" borderId="76" xfId="0" applyFont="1" applyFill="1" applyBorder="1" applyAlignment="1">
      <alignment horizontal="left" vertical="center" wrapText="1"/>
    </xf>
    <xf numFmtId="165" fontId="22" fillId="16" borderId="84" xfId="0" applyNumberFormat="1" applyFont="1" applyFill="1" applyBorder="1" applyAlignment="1">
      <alignment horizontal="center" vertical="center" wrapText="1"/>
    </xf>
    <xf numFmtId="0" fontId="4" fillId="0" borderId="85" xfId="0" applyFont="1" applyBorder="1"/>
    <xf numFmtId="2" fontId="21" fillId="0" borderId="1" xfId="0" applyNumberFormat="1" applyFont="1" applyBorder="1" applyAlignment="1">
      <alignment horizontal="center" vertical="center" wrapText="1"/>
    </xf>
    <xf numFmtId="0" fontId="5" fillId="2" borderId="34" xfId="0" applyFont="1" applyFill="1" applyBorder="1" applyAlignment="1">
      <alignment horizontal="center" vertical="center" wrapText="1"/>
    </xf>
    <xf numFmtId="0" fontId="5" fillId="6" borderId="77" xfId="0" applyFont="1" applyFill="1" applyBorder="1" applyAlignment="1">
      <alignment horizontal="center" vertical="center" wrapText="1"/>
    </xf>
    <xf numFmtId="165" fontId="22" fillId="16" borderId="78" xfId="0" applyNumberFormat="1" applyFont="1" applyFill="1" applyBorder="1" applyAlignment="1">
      <alignment horizontal="center" vertical="center" wrapText="1"/>
    </xf>
    <xf numFmtId="0" fontId="4" fillId="0" borderId="80" xfId="0" applyFont="1" applyBorder="1"/>
    <xf numFmtId="0" fontId="11" fillId="17" borderId="82" xfId="0" applyFont="1" applyFill="1" applyBorder="1" applyAlignment="1">
      <alignment horizontal="center" vertical="center"/>
    </xf>
    <xf numFmtId="0" fontId="4" fillId="0" borderId="83" xfId="0" applyFont="1" applyBorder="1"/>
    <xf numFmtId="4" fontId="22" fillId="16" borderId="1" xfId="0" applyNumberFormat="1" applyFont="1" applyFill="1" applyBorder="1" applyAlignment="1">
      <alignment horizontal="center" vertical="center" wrapText="1"/>
    </xf>
    <xf numFmtId="1" fontId="22" fillId="16" borderId="1" xfId="0" applyNumberFormat="1" applyFont="1" applyFill="1" applyBorder="1" applyAlignment="1">
      <alignment horizontal="center" vertical="center" wrapText="1"/>
    </xf>
    <xf numFmtId="2" fontId="22" fillId="16" borderId="1" xfId="0" applyNumberFormat="1" applyFont="1" applyFill="1" applyBorder="1" applyAlignment="1">
      <alignment horizontal="center" vertical="center" wrapText="1"/>
    </xf>
    <xf numFmtId="0" fontId="24" fillId="12" borderId="8" xfId="0" applyFont="1" applyFill="1" applyBorder="1" applyAlignment="1">
      <alignment horizontal="center" vertical="center" wrapText="1"/>
    </xf>
    <xf numFmtId="0" fontId="4" fillId="0" borderId="88" xfId="0" applyFont="1" applyBorder="1"/>
    <xf numFmtId="0" fontId="35" fillId="20" borderId="49" xfId="0" applyFont="1" applyFill="1" applyBorder="1" applyAlignment="1">
      <alignment horizontal="left" vertical="center" wrapText="1"/>
    </xf>
    <xf numFmtId="0" fontId="4" fillId="0" borderId="95" xfId="0" applyFont="1" applyBorder="1"/>
    <xf numFmtId="0" fontId="4" fillId="0" borderId="86" xfId="0" applyFont="1" applyBorder="1"/>
    <xf numFmtId="9" fontId="50" fillId="0" borderId="100" xfId="1" applyFont="1" applyBorder="1" applyAlignment="1">
      <alignment horizontal="center" vertical="center" wrapText="1"/>
    </xf>
    <xf numFmtId="9" fontId="50" fillId="0" borderId="102" xfId="1" applyFont="1" applyBorder="1" applyAlignment="1">
      <alignment horizontal="center" vertical="center" wrapText="1"/>
    </xf>
    <xf numFmtId="9" fontId="50" fillId="0" borderId="103" xfId="1" applyFont="1" applyBorder="1" applyAlignment="1">
      <alignment horizontal="center" vertical="center" wrapText="1"/>
    </xf>
    <xf numFmtId="0" fontId="27" fillId="0" borderId="44" xfId="0" applyFont="1" applyBorder="1" applyAlignment="1">
      <alignment horizontal="center" vertical="center" wrapText="1"/>
    </xf>
    <xf numFmtId="0" fontId="4" fillId="0" borderId="96" xfId="0" applyFont="1" applyBorder="1"/>
    <xf numFmtId="0" fontId="28" fillId="17" borderId="44" xfId="0" applyFont="1" applyFill="1" applyBorder="1" applyAlignment="1">
      <alignment horizontal="center" vertical="center"/>
    </xf>
    <xf numFmtId="0" fontId="46" fillId="0" borderId="83" xfId="0" applyFont="1" applyBorder="1" applyAlignment="1">
      <alignment horizontal="center" vertical="center" wrapText="1"/>
    </xf>
    <xf numFmtId="0" fontId="47" fillId="0" borderId="100" xfId="0" applyFont="1" applyBorder="1" applyAlignment="1">
      <alignment horizontal="center" vertical="center" wrapText="1"/>
    </xf>
    <xf numFmtId="0" fontId="47" fillId="0" borderId="103" xfId="0" applyFont="1" applyBorder="1" applyAlignment="1">
      <alignment horizontal="center" vertical="center" wrapText="1"/>
    </xf>
    <xf numFmtId="1" fontId="48" fillId="25" borderId="100" xfId="0" applyNumberFormat="1" applyFont="1" applyFill="1" applyBorder="1" applyAlignment="1">
      <alignment horizontal="center" vertical="center" wrapText="1"/>
    </xf>
    <xf numFmtId="1" fontId="48" fillId="25" borderId="103" xfId="0" applyNumberFormat="1" applyFont="1" applyFill="1" applyBorder="1" applyAlignment="1">
      <alignment horizontal="center" vertical="center" wrapText="1"/>
    </xf>
    <xf numFmtId="0" fontId="34" fillId="0" borderId="44" xfId="0" applyFont="1" applyBorder="1" applyAlignment="1">
      <alignment horizontal="left" vertical="top" wrapText="1"/>
    </xf>
    <xf numFmtId="0" fontId="3" fillId="0" borderId="44" xfId="0" applyFont="1" applyBorder="1" applyAlignment="1">
      <alignment horizontal="center" vertical="center" wrapText="1"/>
    </xf>
    <xf numFmtId="0" fontId="11" fillId="0" borderId="44" xfId="0" applyFont="1" applyBorder="1" applyAlignment="1">
      <alignment horizontal="center" vertical="center"/>
    </xf>
    <xf numFmtId="0" fontId="25" fillId="0" borderId="44" xfId="0" applyFont="1" applyBorder="1" applyAlignment="1">
      <alignment horizontal="center" vertical="center" wrapText="1"/>
    </xf>
    <xf numFmtId="0" fontId="25" fillId="16" borderId="44" xfId="0" applyFont="1" applyFill="1" applyBorder="1" applyAlignment="1">
      <alignment horizontal="center" vertical="center" wrapText="1"/>
    </xf>
    <xf numFmtId="0" fontId="0" fillId="0" borderId="100"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9" fontId="0" fillId="0" borderId="100" xfId="1" applyFont="1" applyBorder="1" applyAlignment="1">
      <alignment horizontal="center" vertical="center" wrapText="1"/>
    </xf>
    <xf numFmtId="9" fontId="0" fillId="0" borderId="102" xfId="1" applyFont="1" applyBorder="1" applyAlignment="1">
      <alignment horizontal="center" vertical="center" wrapText="1"/>
    </xf>
    <xf numFmtId="9" fontId="0" fillId="0" borderId="103" xfId="1" applyFont="1" applyBorder="1" applyAlignment="1">
      <alignment horizontal="center" vertical="center" wrapText="1"/>
    </xf>
    <xf numFmtId="0" fontId="5" fillId="2" borderId="44" xfId="0" applyFont="1" applyFill="1" applyBorder="1" applyAlignment="1">
      <alignment horizontal="center" vertical="center" wrapText="1"/>
    </xf>
    <xf numFmtId="0" fontId="0" fillId="0" borderId="101" xfId="0" applyBorder="1" applyAlignment="1">
      <alignment horizontal="left" vertical="center" wrapText="1"/>
    </xf>
    <xf numFmtId="9" fontId="0" fillId="0" borderId="101" xfId="1" applyFont="1" applyBorder="1" applyAlignment="1">
      <alignment horizontal="center" vertical="center" wrapText="1"/>
    </xf>
    <xf numFmtId="0" fontId="32" fillId="17" borderId="44" xfId="0" applyFont="1" applyFill="1" applyBorder="1" applyAlignment="1">
      <alignment horizontal="center" vertical="center" wrapText="1"/>
    </xf>
    <xf numFmtId="0" fontId="50" fillId="0" borderId="100" xfId="0" applyFont="1" applyBorder="1" applyAlignment="1">
      <alignment horizontal="center" vertical="center" wrapText="1"/>
    </xf>
    <xf numFmtId="0" fontId="50" fillId="0" borderId="102" xfId="0" applyFont="1" applyBorder="1" applyAlignment="1">
      <alignment horizontal="center" vertical="center" wrapText="1"/>
    </xf>
    <xf numFmtId="0" fontId="50" fillId="0" borderId="103" xfId="0" applyFont="1" applyBorder="1" applyAlignment="1">
      <alignment horizontal="center" vertical="center" wrapText="1"/>
    </xf>
    <xf numFmtId="0" fontId="6" fillId="0" borderId="75" xfId="0" applyFont="1" applyBorder="1" applyAlignment="1">
      <alignment horizontal="center" vertical="center" wrapText="1"/>
    </xf>
    <xf numFmtId="0" fontId="4" fillId="0" borderId="97" xfId="0" applyFont="1" applyBorder="1"/>
    <xf numFmtId="0" fontId="4" fillId="0" borderId="69" xfId="0" applyFont="1" applyBorder="1"/>
    <xf numFmtId="0" fontId="23" fillId="7" borderId="104" xfId="0" applyFont="1" applyFill="1" applyBorder="1" applyAlignment="1">
      <alignment horizontal="center" vertical="center"/>
    </xf>
    <xf numFmtId="0" fontId="23" fillId="7" borderId="105" xfId="0" applyFont="1" applyFill="1" applyBorder="1" applyAlignment="1">
      <alignment horizontal="center" vertical="center"/>
    </xf>
    <xf numFmtId="0" fontId="49" fillId="0" borderId="101" xfId="0" applyFont="1" applyBorder="1" applyAlignment="1">
      <alignment horizontal="center" vertical="center"/>
    </xf>
    <xf numFmtId="0" fontId="51" fillId="0" borderId="101" xfId="0" applyFont="1" applyBorder="1" applyAlignment="1">
      <alignment horizontal="left" vertical="center"/>
    </xf>
    <xf numFmtId="0" fontId="2" fillId="23" borderId="75" xfId="0" applyFont="1" applyFill="1" applyBorder="1" applyAlignment="1">
      <alignment horizontal="left" vertical="center" wrapText="1"/>
    </xf>
    <xf numFmtId="0" fontId="23" fillId="7" borderId="44" xfId="0" applyFont="1" applyFill="1" applyBorder="1" applyAlignment="1">
      <alignment horizontal="center" vertical="center"/>
    </xf>
    <xf numFmtId="0" fontId="39" fillId="0" borderId="44" xfId="0" applyFont="1" applyBorder="1" applyAlignment="1">
      <alignment horizontal="center"/>
    </xf>
    <xf numFmtId="0" fontId="2" fillId="23" borderId="93" xfId="0" applyFont="1" applyFill="1" applyBorder="1" applyAlignment="1">
      <alignment horizontal="left" vertical="center" wrapText="1"/>
    </xf>
    <xf numFmtId="0" fontId="4" fillId="0" borderId="98" xfId="0" applyFont="1" applyBorder="1"/>
    <xf numFmtId="0" fontId="41" fillId="0" borderId="75" xfId="0" applyFont="1" applyBorder="1" applyAlignment="1">
      <alignment horizontal="center" vertical="center"/>
    </xf>
    <xf numFmtId="0" fontId="41" fillId="0" borderId="75" xfId="0" applyFont="1" applyBorder="1" applyAlignment="1">
      <alignment horizontal="center" vertical="center" wrapText="1"/>
    </xf>
    <xf numFmtId="166" fontId="2" fillId="23" borderId="75" xfId="0" applyNumberFormat="1" applyFont="1" applyFill="1" applyBorder="1" applyAlignment="1">
      <alignment horizontal="left" vertical="center" wrapText="1"/>
    </xf>
    <xf numFmtId="0" fontId="9" fillId="0" borderId="49" xfId="0" applyFont="1" applyBorder="1" applyAlignment="1">
      <alignment horizontal="left" vertical="center" wrapText="1"/>
    </xf>
    <xf numFmtId="0" fontId="9" fillId="0" borderId="49" xfId="0" applyFont="1" applyBorder="1" applyAlignment="1">
      <alignment vertical="center" wrapText="1"/>
    </xf>
    <xf numFmtId="0" fontId="25" fillId="0" borderId="3" xfId="0" applyFont="1" applyBorder="1" applyAlignment="1">
      <alignment horizontal="center" vertical="center" wrapText="1"/>
    </xf>
    <xf numFmtId="0" fontId="22" fillId="0" borderId="44" xfId="0" applyFont="1" applyBorder="1" applyAlignment="1">
      <alignment horizontal="center" vertical="center" wrapText="1"/>
    </xf>
    <xf numFmtId="0" fontId="2" fillId="19" borderId="75" xfId="0" applyFont="1" applyFill="1" applyBorder="1" applyAlignment="1">
      <alignment horizontal="left" vertical="center" wrapText="1"/>
    </xf>
    <xf numFmtId="0" fontId="2" fillId="15" borderId="75" xfId="0" applyFont="1" applyFill="1" applyBorder="1" applyAlignment="1">
      <alignment horizontal="center" vertical="center" wrapText="1"/>
    </xf>
    <xf numFmtId="0" fontId="2" fillId="15" borderId="75" xfId="0" applyFont="1" applyFill="1" applyBorder="1" applyAlignment="1">
      <alignment horizontal="left" vertical="center" wrapText="1"/>
    </xf>
    <xf numFmtId="0" fontId="2" fillId="15" borderId="97" xfId="0" applyFont="1" applyFill="1" applyBorder="1" applyAlignment="1">
      <alignment horizontal="left" vertical="center" wrapText="1"/>
    </xf>
    <xf numFmtId="0" fontId="6" fillId="0" borderId="44" xfId="0" applyFont="1" applyBorder="1" applyAlignment="1">
      <alignment horizontal="left" vertical="top" wrapText="1"/>
    </xf>
    <xf numFmtId="0" fontId="31" fillId="0" borderId="44" xfId="0" applyFont="1" applyBorder="1" applyAlignment="1">
      <alignment horizontal="left" vertical="top" wrapText="1"/>
    </xf>
    <xf numFmtId="0" fontId="30" fillId="0" borderId="91" xfId="0" applyFont="1" applyBorder="1" applyAlignment="1">
      <alignment horizontal="left" vertical="top"/>
    </xf>
    <xf numFmtId="0" fontId="4" fillId="0" borderId="91" xfId="0" applyFont="1" applyBorder="1"/>
    <xf numFmtId="0" fontId="6" fillId="10" borderId="44" xfId="0" applyFont="1" applyFill="1" applyBorder="1" applyAlignment="1">
      <alignment horizontal="center"/>
    </xf>
    <xf numFmtId="0" fontId="6" fillId="0" borderId="44" xfId="0" applyFont="1" applyBorder="1" applyAlignment="1">
      <alignment vertical="top" wrapText="1"/>
    </xf>
    <xf numFmtId="0" fontId="30" fillId="20" borderId="44" xfId="0" applyFont="1" applyFill="1" applyBorder="1" applyAlignment="1">
      <alignment horizontal="center" vertical="center" wrapText="1"/>
    </xf>
    <xf numFmtId="0" fontId="30" fillId="0" borderId="44" xfId="0" applyFont="1" applyBorder="1" applyAlignment="1">
      <alignment horizontal="left" vertical="top" wrapText="1"/>
    </xf>
    <xf numFmtId="0" fontId="2" fillId="23" borderId="97" xfId="0" applyFont="1" applyFill="1" applyBorder="1" applyAlignment="1">
      <alignment horizontal="left" vertical="center" wrapText="1"/>
    </xf>
    <xf numFmtId="0" fontId="9" fillId="0" borderId="49" xfId="0" applyFont="1" applyBorder="1" applyAlignment="1">
      <alignment horizontal="center" vertical="center" wrapText="1"/>
    </xf>
    <xf numFmtId="0" fontId="9" fillId="0" borderId="49" xfId="0" applyFont="1" applyBorder="1" applyAlignment="1">
      <alignment horizontal="center" vertical="center"/>
    </xf>
    <xf numFmtId="0" fontId="2" fillId="21" borderId="75" xfId="0" applyFont="1" applyFill="1" applyBorder="1" applyAlignment="1">
      <alignment horizontal="left" vertical="center" wrapText="1"/>
    </xf>
    <xf numFmtId="0" fontId="41" fillId="0" borderId="75" xfId="0" applyFont="1" applyBorder="1" applyAlignment="1">
      <alignment horizontal="left" vertical="center" wrapText="1"/>
    </xf>
    <xf numFmtId="0" fontId="2" fillId="21" borderId="97" xfId="0" applyFont="1" applyFill="1" applyBorder="1" applyAlignment="1">
      <alignment horizontal="left" vertical="center" wrapText="1"/>
    </xf>
    <xf numFmtId="1" fontId="48" fillId="26" borderId="101" xfId="0" applyNumberFormat="1" applyFont="1" applyFill="1" applyBorder="1" applyAlignment="1">
      <alignment horizontal="center" vertical="center" wrapText="1"/>
    </xf>
    <xf numFmtId="1" fontId="29" fillId="25" borderId="100" xfId="0" applyNumberFormat="1" applyFont="1" applyFill="1" applyBorder="1" applyAlignment="1">
      <alignment horizontal="center" vertical="center" wrapText="1"/>
    </xf>
    <xf numFmtId="1" fontId="29" fillId="25" borderId="102" xfId="0" applyNumberFormat="1" applyFont="1" applyFill="1" applyBorder="1" applyAlignment="1">
      <alignment horizontal="center" vertical="center" wrapText="1"/>
    </xf>
    <xf numFmtId="1" fontId="29" fillId="25" borderId="103" xfId="0" applyNumberFormat="1" applyFont="1" applyFill="1" applyBorder="1" applyAlignment="1">
      <alignment horizontal="center" vertical="center" wrapText="1"/>
    </xf>
    <xf numFmtId="0" fontId="49" fillId="0" borderId="100" xfId="0" applyFont="1" applyBorder="1" applyAlignment="1">
      <alignment horizontal="center" vertical="center" wrapText="1"/>
    </xf>
    <xf numFmtId="0" fontId="49" fillId="0" borderId="103" xfId="0" applyFont="1" applyBorder="1" applyAlignment="1">
      <alignment horizontal="center" vertical="center" wrapText="1"/>
    </xf>
    <xf numFmtId="0" fontId="5" fillId="4" borderId="74" xfId="0" applyFont="1" applyFill="1" applyBorder="1" applyAlignment="1">
      <alignment horizontal="center" vertical="center" wrapText="1"/>
    </xf>
    <xf numFmtId="0" fontId="4" fillId="0" borderId="87" xfId="0" applyFont="1" applyBorder="1"/>
    <xf numFmtId="0" fontId="33" fillId="9" borderId="74" xfId="0" applyFont="1" applyFill="1" applyBorder="1" applyAlignment="1">
      <alignment horizontal="center" vertical="center" wrapText="1"/>
    </xf>
    <xf numFmtId="0" fontId="35" fillId="20" borderId="95" xfId="0" applyFont="1" applyFill="1" applyBorder="1" applyAlignment="1">
      <alignment horizontal="left" vertical="center" wrapText="1"/>
    </xf>
    <xf numFmtId="0" fontId="36" fillId="0" borderId="0" xfId="0" applyFont="1" applyAlignment="1">
      <alignment horizontal="left" vertical="center" wrapText="1"/>
    </xf>
    <xf numFmtId="0" fontId="10" fillId="17" borderId="49" xfId="0" applyFont="1" applyFill="1" applyBorder="1" applyAlignment="1">
      <alignment horizontal="center" vertical="center" wrapText="1"/>
    </xf>
    <xf numFmtId="0" fontId="2" fillId="5" borderId="75" xfId="0" applyFont="1" applyFill="1" applyBorder="1" applyAlignment="1">
      <alignment horizontal="center" vertical="center" wrapText="1"/>
    </xf>
    <xf numFmtId="0" fontId="2" fillId="5" borderId="75" xfId="0" applyFont="1" applyFill="1" applyBorder="1" applyAlignment="1">
      <alignment horizontal="left" vertical="center" wrapText="1"/>
    </xf>
    <xf numFmtId="0" fontId="2" fillId="20" borderId="75" xfId="0" applyFont="1" applyFill="1" applyBorder="1" applyAlignment="1">
      <alignment horizontal="left" vertical="center" wrapText="1"/>
    </xf>
    <xf numFmtId="0" fontId="2" fillId="22" borderId="75" xfId="0" applyFont="1" applyFill="1" applyBorder="1" applyAlignment="1">
      <alignment horizontal="left" vertical="center" wrapText="1"/>
    </xf>
    <xf numFmtId="0" fontId="38" fillId="0" borderId="74" xfId="0" applyFont="1" applyBorder="1" applyAlignment="1">
      <alignment horizontal="center" vertical="center" wrapText="1"/>
    </xf>
    <xf numFmtId="0" fontId="35" fillId="0" borderId="92" xfId="0" applyFont="1" applyBorder="1" applyAlignment="1">
      <alignment horizontal="center" vertical="center"/>
    </xf>
    <xf numFmtId="0" fontId="4" fillId="0" borderId="92" xfId="0" applyFont="1" applyBorder="1"/>
    <xf numFmtId="0" fontId="39" fillId="0" borderId="44" xfId="0" applyFont="1" applyBorder="1" applyAlignment="1">
      <alignment horizontal="center" vertical="center"/>
    </xf>
    <xf numFmtId="9" fontId="41" fillId="0" borderId="75" xfId="0" applyNumberFormat="1" applyFont="1" applyBorder="1" applyAlignment="1">
      <alignment horizontal="center" vertical="center"/>
    </xf>
    <xf numFmtId="0" fontId="37" fillId="0" borderId="75" xfId="0" applyFont="1" applyBorder="1" applyAlignment="1">
      <alignment vertical="center"/>
    </xf>
    <xf numFmtId="0" fontId="1" fillId="0" borderId="107" xfId="0" applyFont="1" applyBorder="1" applyAlignment="1">
      <alignment horizontal="center"/>
    </xf>
    <xf numFmtId="0" fontId="1" fillId="0" borderId="83" xfId="0" applyFont="1" applyBorder="1" applyAlignment="1">
      <alignment horizontal="center"/>
    </xf>
    <xf numFmtId="0" fontId="23" fillId="7" borderId="44" xfId="0" applyFont="1" applyFill="1" applyBorder="1" applyAlignment="1">
      <alignment horizontal="center"/>
    </xf>
    <xf numFmtId="0" fontId="6" fillId="0" borderId="90" xfId="0" applyFont="1" applyBorder="1" applyAlignment="1">
      <alignment horizontal="left" vertical="center" wrapText="1"/>
    </xf>
    <xf numFmtId="0" fontId="6" fillId="10" borderId="44" xfId="0" applyFont="1" applyFill="1" applyBorder="1" applyAlignment="1">
      <alignment horizontal="center" wrapText="1"/>
    </xf>
    <xf numFmtId="0" fontId="20" fillId="7" borderId="59" xfId="0" applyFont="1" applyFill="1" applyBorder="1" applyAlignment="1">
      <alignment horizontal="center" vertical="center" wrapText="1"/>
    </xf>
    <xf numFmtId="0" fontId="4" fillId="0" borderId="99" xfId="0" applyFont="1" applyBorder="1"/>
    <xf numFmtId="0" fontId="6" fillId="0" borderId="44" xfId="0" applyFont="1" applyBorder="1" applyAlignment="1">
      <alignment horizontal="center" vertical="center" wrapText="1"/>
    </xf>
    <xf numFmtId="0" fontId="6" fillId="0" borderId="74" xfId="0" applyFont="1" applyBorder="1" applyAlignment="1">
      <alignment horizontal="center" vertical="center" wrapText="1"/>
    </xf>
    <xf numFmtId="0" fontId="20" fillId="7" borderId="44" xfId="0" applyFont="1" applyFill="1" applyBorder="1" applyAlignment="1">
      <alignment horizontal="center" vertical="center"/>
    </xf>
    <xf numFmtId="0" fontId="23" fillId="6" borderId="44" xfId="0" applyFont="1" applyFill="1" applyBorder="1" applyAlignment="1">
      <alignment horizontal="center"/>
    </xf>
    <xf numFmtId="0" fontId="2" fillId="29" borderId="101" xfId="0" applyFont="1" applyFill="1" applyBorder="1" applyAlignment="1">
      <alignment horizontal="center" vertical="center" wrapText="1"/>
    </xf>
    <xf numFmtId="0" fontId="9" fillId="29" borderId="125" xfId="0" applyFont="1" applyFill="1" applyBorder="1" applyAlignment="1">
      <alignment horizontal="justify" vertical="center" wrapText="1"/>
    </xf>
    <xf numFmtId="0" fontId="2" fillId="29" borderId="127" xfId="0" applyFont="1" applyFill="1" applyBorder="1" applyAlignment="1">
      <alignment horizontal="center" vertical="center" wrapText="1"/>
    </xf>
    <xf numFmtId="0" fontId="9" fillId="29" borderId="128" xfId="0" applyFont="1" applyFill="1" applyBorder="1" applyAlignment="1">
      <alignment horizontal="justify" vertical="center" wrapText="1"/>
    </xf>
    <xf numFmtId="0" fontId="2" fillId="29" borderId="101" xfId="0" applyFont="1" applyFill="1" applyBorder="1" applyAlignment="1">
      <alignment horizontal="center" vertical="center" wrapText="1"/>
    </xf>
    <xf numFmtId="0" fontId="9" fillId="29" borderId="130" xfId="0" applyFont="1" applyFill="1" applyBorder="1" applyAlignment="1">
      <alignment horizontal="left" vertical="center" wrapText="1"/>
    </xf>
    <xf numFmtId="0" fontId="2" fillId="29" borderId="132" xfId="0" applyFont="1" applyFill="1" applyBorder="1" applyAlignment="1">
      <alignment horizontal="center" vertical="center" wrapText="1"/>
    </xf>
    <xf numFmtId="0" fontId="9" fillId="29" borderId="133" xfId="0" applyFont="1" applyFill="1" applyBorder="1" applyAlignment="1">
      <alignment horizontal="left" vertical="center" wrapText="1"/>
    </xf>
    <xf numFmtId="0" fontId="9" fillId="29" borderId="138" xfId="0" applyFont="1" applyFill="1" applyBorder="1" applyAlignment="1">
      <alignment horizontal="left" vertical="center" wrapText="1"/>
    </xf>
    <xf numFmtId="0" fontId="9" fillId="29" borderId="140" xfId="0" applyFont="1" applyFill="1" applyBorder="1" applyAlignment="1">
      <alignment horizontal="left" vertical="center" wrapText="1"/>
    </xf>
    <xf numFmtId="0" fontId="9" fillId="29" borderId="143"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234042</xdr:colOff>
      <xdr:row>557</xdr:row>
      <xdr:rowOff>40821</xdr:rowOff>
    </xdr:from>
    <xdr:ext cx="15440025" cy="819149"/>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125435" y="316379678"/>
          <a:ext cx="15440025" cy="819149"/>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53" zoomScale="70" zoomScaleNormal="70" workbookViewId="0">
      <selection activeCell="F57" sqref="F57:G60"/>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30.26953125" customWidth="1"/>
    <col min="8" max="26" width="10" customWidth="1"/>
  </cols>
  <sheetData>
    <row r="1" spans="1:26" ht="32.25" customHeight="1" x14ac:dyDescent="0.35">
      <c r="B1" s="1"/>
      <c r="C1" s="341" t="s">
        <v>0</v>
      </c>
      <c r="D1" s="342"/>
      <c r="E1" s="342"/>
      <c r="F1" s="342"/>
      <c r="G1" s="338"/>
    </row>
    <row r="2" spans="1:26" ht="27.75" customHeight="1" x14ac:dyDescent="0.35">
      <c r="B2" s="2"/>
      <c r="C2" s="341" t="s">
        <v>1</v>
      </c>
      <c r="D2" s="342"/>
      <c r="E2" s="342"/>
      <c r="F2" s="342"/>
      <c r="G2" s="338"/>
    </row>
    <row r="3" spans="1:26" ht="30" customHeight="1" x14ac:dyDescent="0.35">
      <c r="B3" s="3"/>
      <c r="C3" s="341" t="s">
        <v>2</v>
      </c>
      <c r="D3" s="342"/>
      <c r="E3" s="342"/>
      <c r="F3" s="342"/>
      <c r="G3" s="338"/>
    </row>
    <row r="4" spans="1:26" ht="14.5" x14ac:dyDescent="0.35">
      <c r="B4" s="4" t="s">
        <v>3</v>
      </c>
      <c r="C4" s="341" t="s">
        <v>4</v>
      </c>
      <c r="D4" s="342"/>
      <c r="E4" s="338"/>
      <c r="F4" s="341" t="s">
        <v>5</v>
      </c>
      <c r="G4" s="338"/>
    </row>
    <row r="6" spans="1:26" ht="15.75" customHeight="1" x14ac:dyDescent="0.35"/>
    <row r="7" spans="1:26" ht="36" customHeight="1" x14ac:dyDescent="0.35">
      <c r="A7" s="343" t="s">
        <v>6</v>
      </c>
      <c r="B7" s="308"/>
      <c r="C7" s="5"/>
      <c r="D7" s="5"/>
      <c r="E7" s="5"/>
      <c r="F7" s="5"/>
      <c r="G7" s="5"/>
    </row>
    <row r="8" spans="1:26" ht="30" customHeight="1" x14ac:dyDescent="0.35">
      <c r="A8" s="344" t="s">
        <v>7</v>
      </c>
      <c r="B8" s="308"/>
      <c r="C8" s="6">
        <v>2025</v>
      </c>
      <c r="D8" s="7"/>
      <c r="E8" s="7"/>
      <c r="F8" s="7"/>
      <c r="G8" s="7"/>
    </row>
    <row r="9" spans="1:26" ht="32.25" customHeight="1" x14ac:dyDescent="0.35">
      <c r="A9" s="345" t="s">
        <v>8</v>
      </c>
      <c r="B9" s="308"/>
      <c r="C9" s="346" t="s">
        <v>9</v>
      </c>
      <c r="D9" s="307"/>
      <c r="E9" s="307"/>
      <c r="F9" s="307"/>
      <c r="G9" s="308"/>
    </row>
    <row r="10" spans="1:26" ht="26.25" customHeight="1" x14ac:dyDescent="0.35">
      <c r="A10" s="347" t="s">
        <v>10</v>
      </c>
      <c r="B10" s="308"/>
      <c r="C10" s="8">
        <v>1</v>
      </c>
      <c r="D10" s="7"/>
      <c r="E10" s="7"/>
      <c r="F10" s="7"/>
      <c r="G10" s="9"/>
    </row>
    <row r="11" spans="1:26" ht="27.75" customHeight="1" x14ac:dyDescent="0.35">
      <c r="A11" s="347" t="s">
        <v>11</v>
      </c>
      <c r="B11" s="308"/>
      <c r="C11" s="348" t="s">
        <v>12</v>
      </c>
      <c r="D11" s="307"/>
      <c r="E11" s="307"/>
      <c r="F11" s="307"/>
      <c r="G11" s="308"/>
    </row>
    <row r="12" spans="1:26" ht="32.25" customHeight="1" x14ac:dyDescent="0.35">
      <c r="A12" s="347" t="s">
        <v>13</v>
      </c>
      <c r="B12" s="308"/>
      <c r="C12" s="8">
        <v>4</v>
      </c>
      <c r="D12" s="7"/>
      <c r="E12" s="7"/>
      <c r="F12" s="7"/>
      <c r="G12" s="9"/>
    </row>
    <row r="13" spans="1:26" ht="26.25" customHeight="1" x14ac:dyDescent="0.35">
      <c r="A13" s="347" t="s">
        <v>14</v>
      </c>
      <c r="B13" s="308"/>
      <c r="C13" s="348" t="s">
        <v>15</v>
      </c>
      <c r="D13" s="307"/>
      <c r="E13" s="307"/>
      <c r="F13" s="307"/>
      <c r="G13" s="308"/>
    </row>
    <row r="14" spans="1:26" ht="27.75" customHeight="1" x14ac:dyDescent="0.35">
      <c r="A14" s="347" t="s">
        <v>16</v>
      </c>
      <c r="B14" s="308"/>
      <c r="C14" s="10">
        <v>14</v>
      </c>
      <c r="D14" s="11"/>
      <c r="E14" s="11"/>
      <c r="F14" s="11"/>
      <c r="G14" s="12"/>
    </row>
    <row r="15" spans="1:26" ht="25.5" customHeight="1" x14ac:dyDescent="0.35">
      <c r="A15" s="345" t="s">
        <v>17</v>
      </c>
      <c r="B15" s="308"/>
      <c r="C15" s="349" t="s">
        <v>18</v>
      </c>
      <c r="D15" s="307"/>
      <c r="E15" s="307"/>
      <c r="F15" s="307"/>
      <c r="G15" s="308"/>
      <c r="H15" s="13"/>
      <c r="I15" s="13"/>
      <c r="J15" s="13"/>
      <c r="K15" s="13"/>
      <c r="L15" s="13"/>
      <c r="M15" s="13"/>
      <c r="N15" s="13"/>
      <c r="O15" s="13"/>
      <c r="P15" s="13"/>
      <c r="Q15" s="13"/>
      <c r="R15" s="13"/>
      <c r="S15" s="13"/>
      <c r="T15" s="13"/>
      <c r="U15" s="13"/>
      <c r="V15" s="13"/>
      <c r="W15" s="13"/>
      <c r="X15" s="13"/>
      <c r="Y15" s="13"/>
      <c r="Z15" s="13"/>
    </row>
    <row r="16" spans="1:26" ht="99.75" customHeight="1" x14ac:dyDescent="0.35">
      <c r="A16" s="350" t="s">
        <v>19</v>
      </c>
      <c r="B16" s="351"/>
      <c r="C16" s="349" t="s">
        <v>2379</v>
      </c>
      <c r="D16" s="307"/>
      <c r="E16" s="307"/>
      <c r="F16" s="307"/>
      <c r="G16" s="308"/>
    </row>
    <row r="17" spans="1:11" ht="34.5" customHeight="1" x14ac:dyDescent="0.35">
      <c r="A17" s="352"/>
      <c r="B17" s="353"/>
      <c r="C17" s="349"/>
      <c r="D17" s="307"/>
      <c r="E17" s="307"/>
      <c r="F17" s="307"/>
      <c r="G17" s="308"/>
    </row>
    <row r="18" spans="1:11" ht="28.5" customHeight="1" x14ac:dyDescent="0.35">
      <c r="A18" s="354"/>
      <c r="B18" s="355"/>
      <c r="C18" s="349"/>
      <c r="D18" s="307"/>
      <c r="E18" s="307"/>
      <c r="F18" s="307"/>
      <c r="G18" s="308"/>
    </row>
    <row r="19" spans="1:11" ht="14.5" x14ac:dyDescent="0.35">
      <c r="B19" s="14"/>
      <c r="C19" s="5"/>
      <c r="D19" s="5"/>
      <c r="E19" s="5"/>
      <c r="F19" s="5"/>
      <c r="G19" s="5"/>
    </row>
    <row r="20" spans="1:11" ht="15.75" customHeight="1" x14ac:dyDescent="0.35">
      <c r="B20" s="15"/>
      <c r="C20" s="15"/>
      <c r="D20" s="15"/>
      <c r="E20" s="15"/>
      <c r="F20" s="15"/>
      <c r="G20" s="16"/>
    </row>
    <row r="21" spans="1:11" ht="24" customHeight="1" x14ac:dyDescent="0.35">
      <c r="A21" s="306" t="s">
        <v>20</v>
      </c>
      <c r="B21" s="307"/>
      <c r="C21" s="307"/>
      <c r="D21" s="307"/>
      <c r="E21" s="307"/>
      <c r="F21" s="307"/>
      <c r="G21" s="308"/>
    </row>
    <row r="22" spans="1:11" ht="32.25" customHeight="1" thickBot="1" x14ac:dyDescent="0.4">
      <c r="A22" s="309" t="s">
        <v>21</v>
      </c>
      <c r="B22" s="310"/>
      <c r="C22" s="311"/>
      <c r="D22" s="17"/>
      <c r="E22" s="17"/>
      <c r="F22" s="16"/>
      <c r="G22" s="16"/>
    </row>
    <row r="23" spans="1:11" ht="40.5" customHeight="1" thickBot="1" x14ac:dyDescent="0.4">
      <c r="A23" s="295" t="s">
        <v>22</v>
      </c>
      <c r="B23" s="298" t="s">
        <v>23</v>
      </c>
      <c r="C23" s="299"/>
      <c r="D23" s="312" t="s">
        <v>24</v>
      </c>
      <c r="E23" s="313"/>
      <c r="F23" s="314" t="s">
        <v>25</v>
      </c>
      <c r="G23" s="315"/>
    </row>
    <row r="24" spans="1:11" ht="27" customHeight="1" thickBot="1" x14ac:dyDescent="0.4">
      <c r="A24" s="296"/>
      <c r="B24" s="300"/>
      <c r="C24" s="301"/>
      <c r="D24" s="277" t="s">
        <v>26</v>
      </c>
      <c r="E24" s="278" t="s">
        <v>27</v>
      </c>
      <c r="F24" s="316" t="s">
        <v>28</v>
      </c>
      <c r="G24" s="316"/>
    </row>
    <row r="25" spans="1:11" ht="120.75" customHeight="1" thickBot="1" x14ac:dyDescent="0.4">
      <c r="A25" s="296"/>
      <c r="B25" s="300"/>
      <c r="C25" s="301"/>
      <c r="D25" s="279" t="s">
        <v>29</v>
      </c>
      <c r="E25" s="280" t="s">
        <v>30</v>
      </c>
      <c r="F25" s="317" t="s">
        <v>31</v>
      </c>
      <c r="G25" s="318"/>
    </row>
    <row r="26" spans="1:11" ht="39.75" customHeight="1" thickBot="1" x14ac:dyDescent="0.4">
      <c r="A26" s="296"/>
      <c r="B26" s="300"/>
      <c r="C26" s="301"/>
      <c r="D26" s="319" t="s">
        <v>32</v>
      </c>
      <c r="E26" s="320"/>
      <c r="F26" s="321" t="s">
        <v>33</v>
      </c>
      <c r="G26" s="322"/>
      <c r="K26" s="19"/>
    </row>
    <row r="27" spans="1:11" ht="32.25" customHeight="1" x14ac:dyDescent="0.35">
      <c r="A27" s="296"/>
      <c r="B27" s="300"/>
      <c r="C27" s="301"/>
      <c r="D27" s="281" t="s">
        <v>34</v>
      </c>
      <c r="E27" s="282" t="s">
        <v>35</v>
      </c>
      <c r="F27" s="323" t="s">
        <v>36</v>
      </c>
      <c r="G27" s="324"/>
    </row>
    <row r="28" spans="1:11" ht="75" customHeight="1" thickBot="1" x14ac:dyDescent="0.4">
      <c r="A28" s="296"/>
      <c r="B28" s="300"/>
      <c r="C28" s="301"/>
      <c r="D28" s="283" t="s">
        <v>37</v>
      </c>
      <c r="E28" s="284" t="s">
        <v>38</v>
      </c>
      <c r="F28" s="325" t="s">
        <v>39</v>
      </c>
      <c r="G28" s="326"/>
    </row>
    <row r="29" spans="1:11" ht="26.25" customHeight="1" thickBot="1" x14ac:dyDescent="0.4">
      <c r="A29" s="296"/>
      <c r="B29" s="300"/>
      <c r="C29" s="301"/>
      <c r="D29" s="312" t="s">
        <v>40</v>
      </c>
      <c r="E29" s="313"/>
      <c r="F29" s="314" t="s">
        <v>41</v>
      </c>
      <c r="G29" s="327"/>
    </row>
    <row r="30" spans="1:11" ht="39.75" customHeight="1" x14ac:dyDescent="0.35">
      <c r="A30" s="296"/>
      <c r="B30" s="300"/>
      <c r="C30" s="301"/>
      <c r="D30" s="285" t="s">
        <v>11</v>
      </c>
      <c r="E30" s="286" t="s">
        <v>34</v>
      </c>
      <c r="F30" s="287" t="s">
        <v>35</v>
      </c>
      <c r="G30" s="282" t="s">
        <v>42</v>
      </c>
    </row>
    <row r="31" spans="1:11" ht="64.5" customHeight="1" x14ac:dyDescent="0.35">
      <c r="A31" s="297"/>
      <c r="B31" s="302"/>
      <c r="C31" s="303"/>
      <c r="D31" s="288" t="s">
        <v>43</v>
      </c>
      <c r="E31" s="288" t="s">
        <v>44</v>
      </c>
      <c r="F31" s="540" t="s">
        <v>45</v>
      </c>
      <c r="G31" s="541" t="s">
        <v>46</v>
      </c>
      <c r="H31" t="s">
        <v>2381</v>
      </c>
    </row>
    <row r="32" spans="1:11" ht="15.75" customHeight="1" thickBot="1" x14ac:dyDescent="0.4">
      <c r="A32" s="26"/>
      <c r="B32" s="27"/>
      <c r="C32" s="27"/>
      <c r="D32" s="27"/>
      <c r="E32" s="27"/>
      <c r="F32" s="27"/>
      <c r="G32" s="27"/>
    </row>
    <row r="33" spans="1:8" ht="19.5" customHeight="1" x14ac:dyDescent="0.35">
      <c r="A33" s="306" t="s">
        <v>20</v>
      </c>
      <c r="B33" s="307"/>
      <c r="C33" s="307"/>
      <c r="D33" s="307"/>
      <c r="E33" s="307"/>
      <c r="F33" s="307"/>
      <c r="G33" s="308"/>
    </row>
    <row r="34" spans="1:8" ht="36.75" customHeight="1" thickBot="1" x14ac:dyDescent="0.4">
      <c r="A34" s="328" t="s">
        <v>21</v>
      </c>
      <c r="B34" s="329"/>
      <c r="C34" s="330"/>
      <c r="D34" s="17"/>
      <c r="E34" s="17"/>
      <c r="F34" s="16"/>
      <c r="G34" s="16"/>
    </row>
    <row r="35" spans="1:8" ht="54.75" customHeight="1" thickBot="1" x14ac:dyDescent="0.4">
      <c r="A35" s="295" t="s">
        <v>47</v>
      </c>
      <c r="B35" s="304" t="s">
        <v>48</v>
      </c>
      <c r="C35" s="299"/>
      <c r="D35" s="312" t="s">
        <v>24</v>
      </c>
      <c r="E35" s="313"/>
      <c r="F35" s="314" t="s">
        <v>25</v>
      </c>
      <c r="G35" s="315"/>
    </row>
    <row r="36" spans="1:8" ht="24.75" customHeight="1" x14ac:dyDescent="0.35">
      <c r="A36" s="296"/>
      <c r="B36" s="300"/>
      <c r="C36" s="301"/>
      <c r="D36" s="277" t="s">
        <v>26</v>
      </c>
      <c r="E36" s="289" t="s">
        <v>27</v>
      </c>
      <c r="F36" s="331" t="s">
        <v>28</v>
      </c>
      <c r="G36" s="331"/>
    </row>
    <row r="37" spans="1:8" ht="124.5" customHeight="1" thickBot="1" x14ac:dyDescent="0.4">
      <c r="A37" s="296"/>
      <c r="B37" s="300"/>
      <c r="C37" s="301"/>
      <c r="D37" s="290" t="s">
        <v>29</v>
      </c>
      <c r="E37" s="291" t="s">
        <v>30</v>
      </c>
      <c r="F37" s="332" t="s">
        <v>31</v>
      </c>
      <c r="G37" s="332"/>
    </row>
    <row r="38" spans="1:8" ht="59.25" customHeight="1" thickBot="1" x14ac:dyDescent="0.4">
      <c r="A38" s="296"/>
      <c r="B38" s="300"/>
      <c r="C38" s="301"/>
      <c r="D38" s="312" t="s">
        <v>32</v>
      </c>
      <c r="E38" s="313"/>
      <c r="F38" s="314" t="s">
        <v>33</v>
      </c>
      <c r="G38" s="315"/>
    </row>
    <row r="39" spans="1:8" ht="27" customHeight="1" x14ac:dyDescent="0.35">
      <c r="A39" s="296"/>
      <c r="B39" s="300"/>
      <c r="C39" s="301"/>
      <c r="D39" s="281" t="s">
        <v>34</v>
      </c>
      <c r="E39" s="282" t="s">
        <v>35</v>
      </c>
      <c r="F39" s="323" t="s">
        <v>36</v>
      </c>
      <c r="G39" s="324"/>
    </row>
    <row r="40" spans="1:8" ht="63" customHeight="1" thickBot="1" x14ac:dyDescent="0.4">
      <c r="A40" s="296"/>
      <c r="B40" s="300"/>
      <c r="C40" s="301"/>
      <c r="D40" s="283" t="s">
        <v>37</v>
      </c>
      <c r="E40" s="284" t="s">
        <v>38</v>
      </c>
      <c r="F40" s="325" t="s">
        <v>39</v>
      </c>
      <c r="G40" s="326"/>
    </row>
    <row r="41" spans="1:8" ht="79.5" customHeight="1" thickBot="1" x14ac:dyDescent="0.4">
      <c r="A41" s="296"/>
      <c r="B41" s="300"/>
      <c r="C41" s="301"/>
      <c r="D41" s="312" t="s">
        <v>40</v>
      </c>
      <c r="E41" s="313"/>
      <c r="F41" s="314" t="s">
        <v>41</v>
      </c>
      <c r="G41" s="315"/>
    </row>
    <row r="42" spans="1:8" ht="27.75" customHeight="1" thickBot="1" x14ac:dyDescent="0.4">
      <c r="A42" s="296"/>
      <c r="B42" s="300"/>
      <c r="C42" s="301"/>
      <c r="D42" s="285" t="s">
        <v>11</v>
      </c>
      <c r="E42" s="286" t="s">
        <v>34</v>
      </c>
      <c r="F42" s="287" t="s">
        <v>35</v>
      </c>
      <c r="G42" s="287" t="s">
        <v>42</v>
      </c>
    </row>
    <row r="43" spans="1:8" ht="78" customHeight="1" x14ac:dyDescent="0.35">
      <c r="A43" s="296"/>
      <c r="B43" s="300"/>
      <c r="C43" s="301"/>
      <c r="D43" s="356" t="s">
        <v>43</v>
      </c>
      <c r="E43" s="359" t="s">
        <v>49</v>
      </c>
      <c r="F43" s="542" t="s">
        <v>45</v>
      </c>
      <c r="G43" s="543" t="s">
        <v>50</v>
      </c>
    </row>
    <row r="44" spans="1:8" ht="76.5" customHeight="1" x14ac:dyDescent="0.35">
      <c r="A44" s="296"/>
      <c r="B44" s="300"/>
      <c r="C44" s="301"/>
      <c r="D44" s="357"/>
      <c r="E44" s="360"/>
      <c r="F44" s="544"/>
      <c r="G44" s="545" t="s">
        <v>51</v>
      </c>
      <c r="H44" t="s">
        <v>2381</v>
      </c>
    </row>
    <row r="45" spans="1:8" ht="84" customHeight="1" thickBot="1" x14ac:dyDescent="0.4">
      <c r="A45" s="297"/>
      <c r="B45" s="302"/>
      <c r="C45" s="303"/>
      <c r="D45" s="358"/>
      <c r="E45" s="361"/>
      <c r="F45" s="546"/>
      <c r="G45" s="547"/>
    </row>
    <row r="46" spans="1:8" ht="15.75" customHeight="1" thickBot="1" x14ac:dyDescent="0.4">
      <c r="A46" s="26"/>
      <c r="B46" s="27"/>
      <c r="C46" s="27"/>
      <c r="D46" s="30"/>
      <c r="E46" s="30"/>
      <c r="F46" s="30"/>
      <c r="G46" s="31"/>
    </row>
    <row r="47" spans="1:8" ht="21.75" customHeight="1" x14ac:dyDescent="0.35">
      <c r="A47" s="306" t="s">
        <v>20</v>
      </c>
      <c r="B47" s="307"/>
      <c r="C47" s="307"/>
      <c r="D47" s="307"/>
      <c r="E47" s="307"/>
      <c r="F47" s="307"/>
      <c r="G47" s="308"/>
    </row>
    <row r="48" spans="1:8" ht="30" customHeight="1" thickBot="1" x14ac:dyDescent="0.4">
      <c r="A48" s="309" t="s">
        <v>21</v>
      </c>
      <c r="B48" s="310"/>
      <c r="C48" s="311"/>
      <c r="D48" s="17"/>
      <c r="E48" s="17"/>
      <c r="F48" s="16"/>
      <c r="G48" s="16"/>
    </row>
    <row r="49" spans="1:8" ht="41.25" customHeight="1" thickBot="1" x14ac:dyDescent="0.4">
      <c r="A49" s="295" t="s">
        <v>52</v>
      </c>
      <c r="B49" s="304" t="s">
        <v>53</v>
      </c>
      <c r="C49" s="299"/>
      <c r="D49" s="312" t="s">
        <v>24</v>
      </c>
      <c r="E49" s="313"/>
      <c r="F49" s="314" t="s">
        <v>25</v>
      </c>
      <c r="G49" s="315"/>
    </row>
    <row r="50" spans="1:8" ht="27.75" customHeight="1" x14ac:dyDescent="0.35">
      <c r="A50" s="296"/>
      <c r="B50" s="300"/>
      <c r="C50" s="301"/>
      <c r="D50" s="277" t="s">
        <v>26</v>
      </c>
      <c r="E50" s="289" t="s">
        <v>27</v>
      </c>
      <c r="F50" s="331" t="s">
        <v>28</v>
      </c>
      <c r="G50" s="331"/>
    </row>
    <row r="51" spans="1:8" ht="130.5" customHeight="1" thickBot="1" x14ac:dyDescent="0.4">
      <c r="A51" s="296"/>
      <c r="B51" s="300"/>
      <c r="C51" s="301"/>
      <c r="D51" s="290" t="s">
        <v>54</v>
      </c>
      <c r="E51" s="291" t="s">
        <v>30</v>
      </c>
      <c r="F51" s="332" t="s">
        <v>31</v>
      </c>
      <c r="G51" s="332"/>
    </row>
    <row r="52" spans="1:8" ht="54" customHeight="1" thickBot="1" x14ac:dyDescent="0.4">
      <c r="A52" s="296"/>
      <c r="B52" s="300"/>
      <c r="C52" s="301"/>
      <c r="D52" s="312" t="s">
        <v>32</v>
      </c>
      <c r="E52" s="313"/>
      <c r="F52" s="314" t="s">
        <v>33</v>
      </c>
      <c r="G52" s="315"/>
    </row>
    <row r="53" spans="1:8" ht="25.5" customHeight="1" x14ac:dyDescent="0.35">
      <c r="A53" s="296"/>
      <c r="B53" s="300"/>
      <c r="C53" s="301"/>
      <c r="D53" s="281" t="s">
        <v>34</v>
      </c>
      <c r="E53" s="282" t="s">
        <v>35</v>
      </c>
      <c r="F53" s="323" t="s">
        <v>36</v>
      </c>
      <c r="G53" s="324"/>
    </row>
    <row r="54" spans="1:8" ht="78" customHeight="1" thickBot="1" x14ac:dyDescent="0.4">
      <c r="A54" s="296"/>
      <c r="B54" s="300"/>
      <c r="C54" s="301"/>
      <c r="D54" s="283" t="s">
        <v>37</v>
      </c>
      <c r="E54" s="284" t="s">
        <v>38</v>
      </c>
      <c r="F54" s="325" t="s">
        <v>39</v>
      </c>
      <c r="G54" s="326"/>
    </row>
    <row r="55" spans="1:8" ht="36" customHeight="1" thickBot="1" x14ac:dyDescent="0.4">
      <c r="A55" s="296"/>
      <c r="B55" s="300"/>
      <c r="C55" s="301"/>
      <c r="D55" s="312" t="s">
        <v>40</v>
      </c>
      <c r="E55" s="313"/>
      <c r="F55" s="362" t="s">
        <v>41</v>
      </c>
      <c r="G55" s="363"/>
    </row>
    <row r="56" spans="1:8" ht="33" customHeight="1" x14ac:dyDescent="0.35">
      <c r="A56" s="296"/>
      <c r="B56" s="300"/>
      <c r="C56" s="301"/>
      <c r="D56" s="292" t="s">
        <v>11</v>
      </c>
      <c r="E56" s="286" t="s">
        <v>34</v>
      </c>
      <c r="F56" s="293" t="s">
        <v>35</v>
      </c>
      <c r="G56" s="294" t="s">
        <v>42</v>
      </c>
    </row>
    <row r="57" spans="1:8" ht="50.25" customHeight="1" x14ac:dyDescent="0.35">
      <c r="A57" s="296"/>
      <c r="B57" s="300"/>
      <c r="C57" s="301"/>
      <c r="D57" s="364" t="s">
        <v>43</v>
      </c>
      <c r="E57" s="367" t="s">
        <v>44</v>
      </c>
      <c r="F57" s="544" t="s">
        <v>45</v>
      </c>
      <c r="G57" s="548" t="s">
        <v>50</v>
      </c>
    </row>
    <row r="58" spans="1:8" ht="33" customHeight="1" x14ac:dyDescent="0.35">
      <c r="A58" s="296"/>
      <c r="B58" s="300"/>
      <c r="C58" s="301"/>
      <c r="D58" s="365"/>
      <c r="E58" s="368"/>
      <c r="F58" s="544"/>
      <c r="G58" s="549"/>
      <c r="H58" t="s">
        <v>2381</v>
      </c>
    </row>
    <row r="59" spans="1:8" ht="33" customHeight="1" x14ac:dyDescent="0.35">
      <c r="A59" s="296"/>
      <c r="B59" s="300"/>
      <c r="C59" s="301"/>
      <c r="D59" s="365"/>
      <c r="E59" s="368"/>
      <c r="F59" s="544"/>
      <c r="G59" s="548" t="s">
        <v>51</v>
      </c>
    </row>
    <row r="60" spans="1:8" ht="57" customHeight="1" thickBot="1" x14ac:dyDescent="0.4">
      <c r="A60" s="297"/>
      <c r="B60" s="302"/>
      <c r="C60" s="303"/>
      <c r="D60" s="366"/>
      <c r="E60" s="369"/>
      <c r="F60" s="546"/>
      <c r="G60" s="550"/>
    </row>
    <row r="61" spans="1:8" ht="15.75" customHeight="1" thickBot="1" x14ac:dyDescent="0.4">
      <c r="A61" s="26"/>
      <c r="B61" s="27"/>
      <c r="C61" s="27"/>
      <c r="D61" s="27"/>
      <c r="E61" s="27"/>
      <c r="F61" s="27"/>
      <c r="G61" s="27"/>
    </row>
    <row r="62" spans="1:8" ht="28.5" customHeight="1" x14ac:dyDescent="0.35">
      <c r="A62" s="306" t="s">
        <v>20</v>
      </c>
      <c r="B62" s="307"/>
      <c r="C62" s="307"/>
      <c r="D62" s="307"/>
      <c r="E62" s="307"/>
      <c r="F62" s="307"/>
      <c r="G62" s="308"/>
    </row>
    <row r="63" spans="1:8" ht="30.75" customHeight="1" x14ac:dyDescent="0.35">
      <c r="A63" s="309" t="s">
        <v>21</v>
      </c>
      <c r="B63" s="310"/>
      <c r="C63" s="311"/>
      <c r="D63" s="17"/>
      <c r="E63" s="17"/>
      <c r="F63" s="16"/>
      <c r="G63" s="16"/>
    </row>
    <row r="64" spans="1:8" ht="36" customHeight="1" x14ac:dyDescent="0.35">
      <c r="A64" s="295" t="s">
        <v>55</v>
      </c>
      <c r="B64" s="340"/>
      <c r="C64" s="301"/>
      <c r="D64" s="333" t="s">
        <v>24</v>
      </c>
      <c r="E64" s="308"/>
      <c r="F64" s="334"/>
      <c r="G64" s="308"/>
    </row>
    <row r="65" spans="1:7" ht="27" customHeight="1" x14ac:dyDescent="0.35">
      <c r="A65" s="296"/>
      <c r="B65" s="300"/>
      <c r="C65" s="301"/>
      <c r="D65" s="18" t="s">
        <v>26</v>
      </c>
      <c r="E65" s="28" t="s">
        <v>27</v>
      </c>
      <c r="F65" s="335" t="s">
        <v>28</v>
      </c>
      <c r="G65" s="336"/>
    </row>
    <row r="66" spans="1:7" ht="122.25" customHeight="1" x14ac:dyDescent="0.35">
      <c r="A66" s="296"/>
      <c r="B66" s="300"/>
      <c r="C66" s="301"/>
      <c r="D66" s="29"/>
      <c r="E66" s="29"/>
      <c r="F66" s="337"/>
      <c r="G66" s="338"/>
    </row>
    <row r="67" spans="1:7" ht="56.25" customHeight="1" x14ac:dyDescent="0.35">
      <c r="A67" s="296"/>
      <c r="B67" s="300"/>
      <c r="C67" s="301"/>
      <c r="D67" s="333" t="s">
        <v>32</v>
      </c>
      <c r="E67" s="308"/>
      <c r="F67" s="334"/>
      <c r="G67" s="308"/>
    </row>
    <row r="68" spans="1:7" ht="30" customHeight="1" x14ac:dyDescent="0.35">
      <c r="A68" s="296"/>
      <c r="B68" s="300"/>
      <c r="C68" s="301"/>
      <c r="D68" s="20" t="s">
        <v>34</v>
      </c>
      <c r="E68" s="21" t="s">
        <v>35</v>
      </c>
      <c r="F68" s="335" t="s">
        <v>36</v>
      </c>
      <c r="G68" s="336"/>
    </row>
    <row r="69" spans="1:7" ht="51.75" customHeight="1" x14ac:dyDescent="0.35">
      <c r="A69" s="296"/>
      <c r="B69" s="300"/>
      <c r="C69" s="301"/>
      <c r="D69" s="22"/>
      <c r="E69" s="23"/>
      <c r="F69" s="339"/>
      <c r="G69" s="299"/>
    </row>
    <row r="70" spans="1:7" ht="39.75" customHeight="1" x14ac:dyDescent="0.35">
      <c r="A70" s="296"/>
      <c r="B70" s="300"/>
      <c r="C70" s="301"/>
      <c r="D70" s="333" t="s">
        <v>40</v>
      </c>
      <c r="E70" s="308"/>
      <c r="F70" s="334"/>
      <c r="G70" s="308"/>
    </row>
    <row r="71" spans="1:7" ht="28.5" customHeight="1" x14ac:dyDescent="0.35">
      <c r="A71" s="296"/>
      <c r="B71" s="300"/>
      <c r="C71" s="301"/>
      <c r="D71" s="32" t="s">
        <v>11</v>
      </c>
      <c r="E71" s="24" t="s">
        <v>34</v>
      </c>
      <c r="F71" s="25" t="s">
        <v>35</v>
      </c>
      <c r="G71" s="25" t="s">
        <v>42</v>
      </c>
    </row>
    <row r="72" spans="1:7" ht="75" customHeight="1" x14ac:dyDescent="0.35">
      <c r="A72" s="297"/>
      <c r="B72" s="302"/>
      <c r="C72" s="303"/>
      <c r="D72" s="33"/>
      <c r="E72" s="33"/>
      <c r="F72" s="33"/>
      <c r="G72" s="33"/>
    </row>
    <row r="73" spans="1:7" ht="15.75" customHeight="1" x14ac:dyDescent="0.35">
      <c r="A73" s="26"/>
      <c r="B73" s="27"/>
      <c r="C73" s="27"/>
      <c r="D73" s="27"/>
      <c r="E73" s="27"/>
      <c r="F73" s="27"/>
      <c r="G73" s="27"/>
    </row>
    <row r="74" spans="1:7" ht="26.25" customHeight="1" x14ac:dyDescent="0.35">
      <c r="A74" s="306" t="s">
        <v>20</v>
      </c>
      <c r="B74" s="307"/>
      <c r="C74" s="307"/>
      <c r="D74" s="307"/>
      <c r="E74" s="307"/>
      <c r="F74" s="307"/>
      <c r="G74" s="308"/>
    </row>
    <row r="75" spans="1:7" ht="33" customHeight="1" x14ac:dyDescent="0.35">
      <c r="A75" s="309" t="s">
        <v>21</v>
      </c>
      <c r="B75" s="310"/>
      <c r="C75" s="311"/>
      <c r="D75" s="17"/>
      <c r="E75" s="17"/>
      <c r="F75" s="16"/>
      <c r="G75" s="16"/>
    </row>
    <row r="76" spans="1:7" ht="45" customHeight="1" x14ac:dyDescent="0.35">
      <c r="A76" s="295" t="s">
        <v>56</v>
      </c>
      <c r="B76" s="340"/>
      <c r="C76" s="301"/>
      <c r="D76" s="333" t="s">
        <v>24</v>
      </c>
      <c r="E76" s="308"/>
      <c r="F76" s="334"/>
      <c r="G76" s="308"/>
    </row>
    <row r="77" spans="1:7" ht="27.75" customHeight="1" x14ac:dyDescent="0.35">
      <c r="A77" s="296"/>
      <c r="B77" s="300"/>
      <c r="C77" s="301"/>
      <c r="D77" s="18" t="s">
        <v>26</v>
      </c>
      <c r="E77" s="28" t="s">
        <v>27</v>
      </c>
      <c r="F77" s="335" t="s">
        <v>28</v>
      </c>
      <c r="G77" s="336"/>
    </row>
    <row r="78" spans="1:7" ht="124.5" customHeight="1" x14ac:dyDescent="0.35">
      <c r="A78" s="296"/>
      <c r="B78" s="300"/>
      <c r="C78" s="301"/>
      <c r="D78" s="29"/>
      <c r="E78" s="29"/>
      <c r="F78" s="337"/>
      <c r="G78" s="338"/>
    </row>
    <row r="79" spans="1:7" ht="57.75" customHeight="1" x14ac:dyDescent="0.35">
      <c r="A79" s="296"/>
      <c r="B79" s="300"/>
      <c r="C79" s="301"/>
      <c r="D79" s="333" t="s">
        <v>32</v>
      </c>
      <c r="E79" s="308"/>
      <c r="F79" s="334"/>
      <c r="G79" s="308"/>
    </row>
    <row r="80" spans="1:7" ht="23.25" customHeight="1" x14ac:dyDescent="0.35">
      <c r="A80" s="296"/>
      <c r="B80" s="300"/>
      <c r="C80" s="301"/>
      <c r="D80" s="20" t="s">
        <v>34</v>
      </c>
      <c r="E80" s="21" t="s">
        <v>35</v>
      </c>
      <c r="F80" s="335" t="s">
        <v>36</v>
      </c>
      <c r="G80" s="336"/>
    </row>
    <row r="81" spans="1:7" ht="50.25" customHeight="1" x14ac:dyDescent="0.35">
      <c r="A81" s="296"/>
      <c r="B81" s="300"/>
      <c r="C81" s="301"/>
      <c r="D81" s="34"/>
      <c r="E81" s="34"/>
      <c r="F81" s="339"/>
      <c r="G81" s="299"/>
    </row>
    <row r="82" spans="1:7" ht="41.25" customHeight="1" x14ac:dyDescent="0.35">
      <c r="A82" s="296"/>
      <c r="B82" s="300"/>
      <c r="C82" s="301"/>
      <c r="D82" s="333" t="s">
        <v>40</v>
      </c>
      <c r="E82" s="308"/>
      <c r="F82" s="334"/>
      <c r="G82" s="308"/>
    </row>
    <row r="83" spans="1:7" ht="36" customHeight="1" x14ac:dyDescent="0.35">
      <c r="A83" s="296"/>
      <c r="B83" s="300"/>
      <c r="C83" s="301"/>
      <c r="D83" s="32" t="s">
        <v>11</v>
      </c>
      <c r="E83" s="24" t="s">
        <v>34</v>
      </c>
      <c r="F83" s="25" t="s">
        <v>35</v>
      </c>
      <c r="G83" s="25" t="s">
        <v>42</v>
      </c>
    </row>
    <row r="84" spans="1:7" ht="15.75" customHeight="1" x14ac:dyDescent="0.35">
      <c r="A84" s="297"/>
      <c r="B84" s="302"/>
      <c r="C84" s="303"/>
      <c r="D84" s="33"/>
      <c r="E84" s="33"/>
      <c r="F84" s="33"/>
      <c r="G84" s="33"/>
    </row>
    <row r="85" spans="1:7" ht="15.75" customHeight="1" x14ac:dyDescent="0.35">
      <c r="A85" s="26"/>
      <c r="B85" s="27"/>
      <c r="C85" s="27"/>
      <c r="D85" s="27"/>
      <c r="E85" s="27"/>
      <c r="F85" s="27"/>
      <c r="G85" s="27"/>
    </row>
    <row r="86" spans="1:7" ht="32.25" customHeight="1" x14ac:dyDescent="0.35">
      <c r="A86" s="306" t="s">
        <v>20</v>
      </c>
      <c r="B86" s="307"/>
      <c r="C86" s="307"/>
      <c r="D86" s="307"/>
      <c r="E86" s="307"/>
      <c r="F86" s="307"/>
      <c r="G86" s="308"/>
    </row>
    <row r="87" spans="1:7" ht="28.5" customHeight="1" x14ac:dyDescent="0.35">
      <c r="A87" s="309" t="s">
        <v>21</v>
      </c>
      <c r="B87" s="310"/>
      <c r="C87" s="311"/>
      <c r="D87" s="17"/>
      <c r="E87" s="17"/>
      <c r="F87" s="16"/>
      <c r="G87" s="16"/>
    </row>
    <row r="88" spans="1:7" ht="45.75" customHeight="1" x14ac:dyDescent="0.35">
      <c r="A88" s="295" t="s">
        <v>57</v>
      </c>
      <c r="B88" s="340"/>
      <c r="C88" s="301"/>
      <c r="D88" s="333" t="s">
        <v>24</v>
      </c>
      <c r="E88" s="308"/>
      <c r="F88" s="334"/>
      <c r="G88" s="308"/>
    </row>
    <row r="89" spans="1:7" ht="25.5" customHeight="1" x14ac:dyDescent="0.35">
      <c r="A89" s="296"/>
      <c r="B89" s="300"/>
      <c r="C89" s="301"/>
      <c r="D89" s="18" t="s">
        <v>26</v>
      </c>
      <c r="E89" s="28" t="s">
        <v>27</v>
      </c>
      <c r="F89" s="335" t="s">
        <v>28</v>
      </c>
      <c r="G89" s="336"/>
    </row>
    <row r="90" spans="1:7" ht="127.5" customHeight="1" x14ac:dyDescent="0.35">
      <c r="A90" s="296"/>
      <c r="B90" s="300"/>
      <c r="C90" s="301"/>
      <c r="D90" s="29"/>
      <c r="E90" s="29"/>
      <c r="F90" s="337"/>
      <c r="G90" s="338"/>
    </row>
    <row r="91" spans="1:7" ht="59.25" customHeight="1" x14ac:dyDescent="0.35">
      <c r="A91" s="296"/>
      <c r="B91" s="300"/>
      <c r="C91" s="301"/>
      <c r="D91" s="333" t="s">
        <v>32</v>
      </c>
      <c r="E91" s="308"/>
      <c r="F91" s="334"/>
      <c r="G91" s="308"/>
    </row>
    <row r="92" spans="1:7" ht="24.75" customHeight="1" x14ac:dyDescent="0.35">
      <c r="A92" s="296"/>
      <c r="B92" s="300"/>
      <c r="C92" s="301"/>
      <c r="D92" s="20" t="s">
        <v>34</v>
      </c>
      <c r="E92" s="21" t="s">
        <v>35</v>
      </c>
      <c r="F92" s="335" t="s">
        <v>36</v>
      </c>
      <c r="G92" s="336"/>
    </row>
    <row r="93" spans="1:7" ht="15.75" customHeight="1" x14ac:dyDescent="0.35">
      <c r="A93" s="296"/>
      <c r="B93" s="300"/>
      <c r="C93" s="301"/>
      <c r="D93" s="34"/>
      <c r="E93" s="34"/>
      <c r="F93" s="339"/>
      <c r="G93" s="299"/>
    </row>
    <row r="94" spans="1:7" ht="69" customHeight="1" x14ac:dyDescent="0.35">
      <c r="A94" s="296"/>
      <c r="B94" s="300"/>
      <c r="C94" s="301"/>
      <c r="D94" s="333" t="s">
        <v>40</v>
      </c>
      <c r="E94" s="308"/>
      <c r="F94" s="334"/>
      <c r="G94" s="308"/>
    </row>
    <row r="95" spans="1:7" ht="27.75" customHeight="1" x14ac:dyDescent="0.35">
      <c r="A95" s="296"/>
      <c r="B95" s="300"/>
      <c r="C95" s="301"/>
      <c r="D95" s="35" t="s">
        <v>11</v>
      </c>
      <c r="E95" s="24" t="s">
        <v>34</v>
      </c>
      <c r="F95" s="25" t="s">
        <v>35</v>
      </c>
      <c r="G95" s="25" t="s">
        <v>42</v>
      </c>
    </row>
    <row r="96" spans="1:7" ht="15.75" customHeight="1" x14ac:dyDescent="0.35">
      <c r="A96" s="297"/>
      <c r="B96" s="302"/>
      <c r="C96" s="303"/>
      <c r="D96" s="36"/>
      <c r="E96" s="33"/>
      <c r="F96" s="33"/>
      <c r="G96" s="33"/>
    </row>
    <row r="97" spans="1:7" ht="15.75" customHeight="1" x14ac:dyDescent="0.35">
      <c r="A97" s="26"/>
      <c r="B97" s="27"/>
      <c r="C97" s="27"/>
      <c r="D97" s="27"/>
      <c r="E97" s="27"/>
      <c r="F97" s="27"/>
      <c r="G97" s="27"/>
    </row>
    <row r="98" spans="1:7" ht="26.25" customHeight="1" x14ac:dyDescent="0.35">
      <c r="A98" s="306" t="s">
        <v>20</v>
      </c>
      <c r="B98" s="307"/>
      <c r="C98" s="307"/>
      <c r="D98" s="307"/>
      <c r="E98" s="307"/>
      <c r="F98" s="307"/>
      <c r="G98" s="308"/>
    </row>
    <row r="99" spans="1:7" ht="31.5" customHeight="1" x14ac:dyDescent="0.35">
      <c r="A99" s="309" t="s">
        <v>21</v>
      </c>
      <c r="B99" s="310"/>
      <c r="C99" s="311"/>
      <c r="D99" s="17"/>
      <c r="E99" s="17"/>
      <c r="F99" s="16"/>
      <c r="G99" s="16"/>
    </row>
    <row r="100" spans="1:7" ht="52.5" customHeight="1" x14ac:dyDescent="0.35">
      <c r="A100" s="295" t="s">
        <v>58</v>
      </c>
      <c r="B100" s="340"/>
      <c r="C100" s="301"/>
      <c r="D100" s="333" t="s">
        <v>24</v>
      </c>
      <c r="E100" s="308"/>
      <c r="F100" s="334"/>
      <c r="G100" s="308"/>
    </row>
    <row r="101" spans="1:7" ht="21" customHeight="1" x14ac:dyDescent="0.35">
      <c r="A101" s="296"/>
      <c r="B101" s="300"/>
      <c r="C101" s="301"/>
      <c r="D101" s="18" t="s">
        <v>26</v>
      </c>
      <c r="E101" s="28" t="s">
        <v>27</v>
      </c>
      <c r="F101" s="335" t="s">
        <v>28</v>
      </c>
      <c r="G101" s="336"/>
    </row>
    <row r="102" spans="1:7" ht="132.75" customHeight="1" x14ac:dyDescent="0.35">
      <c r="A102" s="296"/>
      <c r="B102" s="300"/>
      <c r="C102" s="301"/>
      <c r="D102" s="29"/>
      <c r="E102" s="29"/>
      <c r="F102" s="337"/>
      <c r="G102" s="338"/>
    </row>
    <row r="103" spans="1:7" ht="57" customHeight="1" x14ac:dyDescent="0.35">
      <c r="A103" s="296"/>
      <c r="B103" s="300"/>
      <c r="C103" s="301"/>
      <c r="D103" s="333" t="s">
        <v>32</v>
      </c>
      <c r="E103" s="308"/>
      <c r="F103" s="334"/>
      <c r="G103" s="308"/>
    </row>
    <row r="104" spans="1:7" ht="31.5" customHeight="1" x14ac:dyDescent="0.35">
      <c r="A104" s="296"/>
      <c r="B104" s="300"/>
      <c r="C104" s="301"/>
      <c r="D104" s="20" t="s">
        <v>34</v>
      </c>
      <c r="E104" s="21" t="s">
        <v>35</v>
      </c>
      <c r="F104" s="335" t="s">
        <v>36</v>
      </c>
      <c r="G104" s="336"/>
    </row>
    <row r="105" spans="1:7" ht="15.75" customHeight="1" x14ac:dyDescent="0.35">
      <c r="A105" s="296"/>
      <c r="B105" s="300"/>
      <c r="C105" s="301"/>
      <c r="D105" s="34"/>
      <c r="E105" s="34"/>
      <c r="F105" s="370"/>
      <c r="G105" s="371"/>
    </row>
    <row r="106" spans="1:7" ht="66" customHeight="1" x14ac:dyDescent="0.35">
      <c r="A106" s="296"/>
      <c r="B106" s="300"/>
      <c r="C106" s="301"/>
      <c r="D106" s="333" t="s">
        <v>40</v>
      </c>
      <c r="E106" s="308"/>
      <c r="F106" s="334"/>
      <c r="G106" s="308"/>
    </row>
    <row r="107" spans="1:7" ht="26.25" customHeight="1" x14ac:dyDescent="0.35">
      <c r="A107" s="296"/>
      <c r="B107" s="300"/>
      <c r="C107" s="301"/>
      <c r="D107" s="35" t="s">
        <v>11</v>
      </c>
      <c r="E107" s="24" t="s">
        <v>34</v>
      </c>
      <c r="F107" s="25" t="s">
        <v>35</v>
      </c>
      <c r="G107" s="25" t="s">
        <v>42</v>
      </c>
    </row>
    <row r="108" spans="1:7" ht="104.25" customHeight="1" x14ac:dyDescent="0.35">
      <c r="A108" s="297"/>
      <c r="B108" s="302"/>
      <c r="C108" s="303"/>
      <c r="D108" s="36"/>
      <c r="E108" s="33"/>
      <c r="F108" s="33"/>
      <c r="G108" s="33"/>
    </row>
    <row r="109" spans="1:7" ht="15.75" customHeight="1" x14ac:dyDescent="0.35">
      <c r="A109" s="26"/>
      <c r="B109" s="27"/>
      <c r="C109" s="27"/>
      <c r="D109" s="27"/>
      <c r="E109" s="27"/>
      <c r="F109" s="27"/>
      <c r="G109" s="27"/>
    </row>
    <row r="110" spans="1:7" ht="32.25" customHeight="1" x14ac:dyDescent="0.35">
      <c r="A110" s="306" t="s">
        <v>20</v>
      </c>
      <c r="B110" s="307"/>
      <c r="C110" s="307"/>
      <c r="D110" s="307"/>
      <c r="E110" s="307"/>
      <c r="F110" s="307"/>
      <c r="G110" s="308"/>
    </row>
    <row r="111" spans="1:7" ht="33" customHeight="1" x14ac:dyDescent="0.35">
      <c r="A111" s="309" t="s">
        <v>21</v>
      </c>
      <c r="B111" s="310"/>
      <c r="C111" s="311"/>
      <c r="D111" s="17"/>
      <c r="E111" s="17"/>
      <c r="F111" s="16"/>
      <c r="G111" s="16"/>
    </row>
    <row r="112" spans="1:7" ht="48.75" customHeight="1" x14ac:dyDescent="0.35">
      <c r="A112" s="295" t="s">
        <v>59</v>
      </c>
      <c r="B112" s="340"/>
      <c r="C112" s="301"/>
      <c r="D112" s="333" t="s">
        <v>24</v>
      </c>
      <c r="E112" s="308"/>
      <c r="F112" s="334"/>
      <c r="G112" s="308"/>
    </row>
    <row r="113" spans="1:7" ht="33" customHeight="1" x14ac:dyDescent="0.35">
      <c r="A113" s="296"/>
      <c r="B113" s="300"/>
      <c r="C113" s="301"/>
      <c r="D113" s="18" t="s">
        <v>26</v>
      </c>
      <c r="E113" s="28" t="s">
        <v>27</v>
      </c>
      <c r="F113" s="335" t="s">
        <v>28</v>
      </c>
      <c r="G113" s="336"/>
    </row>
    <row r="114" spans="1:7" ht="51.75" customHeight="1" x14ac:dyDescent="0.35">
      <c r="A114" s="296"/>
      <c r="B114" s="300"/>
      <c r="C114" s="301"/>
      <c r="D114" s="29"/>
      <c r="E114" s="29"/>
      <c r="F114" s="337"/>
      <c r="G114" s="338"/>
    </row>
    <row r="115" spans="1:7" ht="63" customHeight="1" x14ac:dyDescent="0.35">
      <c r="A115" s="296"/>
      <c r="B115" s="300"/>
      <c r="C115" s="301"/>
      <c r="D115" s="333" t="s">
        <v>32</v>
      </c>
      <c r="E115" s="308"/>
      <c r="F115" s="334"/>
      <c r="G115" s="308"/>
    </row>
    <row r="116" spans="1:7" ht="25.5" customHeight="1" x14ac:dyDescent="0.35">
      <c r="A116" s="296"/>
      <c r="B116" s="300"/>
      <c r="C116" s="301"/>
      <c r="D116" s="20" t="s">
        <v>34</v>
      </c>
      <c r="E116" s="21" t="s">
        <v>35</v>
      </c>
      <c r="F116" s="335" t="s">
        <v>36</v>
      </c>
      <c r="G116" s="336"/>
    </row>
    <row r="117" spans="1:7" ht="48" customHeight="1" x14ac:dyDescent="0.35">
      <c r="A117" s="296"/>
      <c r="B117" s="300"/>
      <c r="C117" s="301"/>
      <c r="D117" s="22"/>
      <c r="E117" s="23"/>
      <c r="F117" s="339"/>
      <c r="G117" s="299"/>
    </row>
    <row r="118" spans="1:7" ht="72" customHeight="1" x14ac:dyDescent="0.35">
      <c r="A118" s="296"/>
      <c r="B118" s="300"/>
      <c r="C118" s="301"/>
      <c r="D118" s="333" t="s">
        <v>40</v>
      </c>
      <c r="E118" s="308"/>
      <c r="F118" s="334"/>
      <c r="G118" s="308"/>
    </row>
    <row r="119" spans="1:7" ht="37.5" customHeight="1" x14ac:dyDescent="0.35">
      <c r="A119" s="296"/>
      <c r="B119" s="300"/>
      <c r="C119" s="301"/>
      <c r="D119" s="35" t="s">
        <v>11</v>
      </c>
      <c r="E119" s="24" t="s">
        <v>34</v>
      </c>
      <c r="F119" s="25" t="s">
        <v>35</v>
      </c>
      <c r="G119" s="25" t="s">
        <v>42</v>
      </c>
    </row>
    <row r="120" spans="1:7" ht="48.75" customHeight="1" x14ac:dyDescent="0.35">
      <c r="A120" s="297"/>
      <c r="B120" s="302"/>
      <c r="C120" s="303"/>
      <c r="D120" s="37"/>
      <c r="E120" s="29"/>
      <c r="F120" s="29"/>
      <c r="G120" s="33"/>
    </row>
    <row r="121" spans="1:7" ht="15.75" customHeight="1" x14ac:dyDescent="0.35">
      <c r="A121" s="26"/>
      <c r="B121" s="27"/>
      <c r="C121" s="27"/>
      <c r="D121" s="27"/>
      <c r="E121" s="27"/>
      <c r="F121" s="27"/>
      <c r="G121" s="27"/>
    </row>
    <row r="122" spans="1:7" ht="24" customHeight="1" x14ac:dyDescent="0.35">
      <c r="A122" s="306" t="s">
        <v>20</v>
      </c>
      <c r="B122" s="307"/>
      <c r="C122" s="307"/>
      <c r="D122" s="307"/>
      <c r="E122" s="307"/>
      <c r="F122" s="307"/>
      <c r="G122" s="308"/>
    </row>
    <row r="123" spans="1:7" ht="30" customHeight="1" x14ac:dyDescent="0.35">
      <c r="A123" s="309" t="s">
        <v>21</v>
      </c>
      <c r="B123" s="310"/>
      <c r="C123" s="311"/>
      <c r="D123" s="17"/>
      <c r="E123" s="17"/>
      <c r="F123" s="16"/>
      <c r="G123" s="16"/>
    </row>
    <row r="124" spans="1:7" ht="24.75" customHeight="1" x14ac:dyDescent="0.35">
      <c r="A124" s="295" t="s">
        <v>60</v>
      </c>
      <c r="B124" s="305"/>
      <c r="C124" s="301"/>
      <c r="D124" s="333" t="s">
        <v>24</v>
      </c>
      <c r="E124" s="308"/>
      <c r="F124" s="334"/>
      <c r="G124" s="308"/>
    </row>
    <row r="125" spans="1:7" ht="27.75" customHeight="1" x14ac:dyDescent="0.35">
      <c r="A125" s="296"/>
      <c r="B125" s="300"/>
      <c r="C125" s="301"/>
      <c r="D125" s="18" t="s">
        <v>26</v>
      </c>
      <c r="E125" s="28" t="s">
        <v>27</v>
      </c>
      <c r="F125" s="335" t="s">
        <v>28</v>
      </c>
      <c r="G125" s="336"/>
    </row>
    <row r="126" spans="1:7" ht="15.75" customHeight="1" x14ac:dyDescent="0.35">
      <c r="A126" s="296"/>
      <c r="B126" s="300"/>
      <c r="C126" s="301"/>
      <c r="D126" s="29"/>
      <c r="E126" s="29"/>
      <c r="F126" s="337"/>
      <c r="G126" s="338"/>
    </row>
    <row r="127" spans="1:7" ht="42.75" customHeight="1" x14ac:dyDescent="0.35">
      <c r="A127" s="296"/>
      <c r="B127" s="300"/>
      <c r="C127" s="301"/>
      <c r="D127" s="333" t="s">
        <v>32</v>
      </c>
      <c r="E127" s="308"/>
      <c r="F127" s="334"/>
      <c r="G127" s="308"/>
    </row>
    <row r="128" spans="1:7" ht="24.75" customHeight="1" x14ac:dyDescent="0.35">
      <c r="A128" s="296"/>
      <c r="B128" s="300"/>
      <c r="C128" s="301"/>
      <c r="D128" s="20" t="s">
        <v>34</v>
      </c>
      <c r="E128" s="21" t="s">
        <v>35</v>
      </c>
      <c r="F128" s="335" t="s">
        <v>36</v>
      </c>
      <c r="G128" s="336"/>
    </row>
    <row r="129" spans="1:7" ht="15.75" customHeight="1" x14ac:dyDescent="0.35">
      <c r="A129" s="296"/>
      <c r="B129" s="300"/>
      <c r="C129" s="301"/>
      <c r="D129" s="38"/>
      <c r="E129" s="39"/>
      <c r="F129" s="372"/>
      <c r="G129" s="299"/>
    </row>
    <row r="130" spans="1:7" ht="28.5" customHeight="1" x14ac:dyDescent="0.35">
      <c r="A130" s="296"/>
      <c r="B130" s="300"/>
      <c r="C130" s="301"/>
      <c r="D130" s="333" t="s">
        <v>40</v>
      </c>
      <c r="E130" s="308"/>
      <c r="F130" s="373"/>
      <c r="G130" s="308"/>
    </row>
    <row r="131" spans="1:7" ht="21.75" customHeight="1" x14ac:dyDescent="0.35">
      <c r="A131" s="296"/>
      <c r="B131" s="300"/>
      <c r="C131" s="301"/>
      <c r="D131" s="35" t="s">
        <v>11</v>
      </c>
      <c r="E131" s="24" t="s">
        <v>34</v>
      </c>
      <c r="F131" s="25" t="s">
        <v>35</v>
      </c>
      <c r="G131" s="25" t="s">
        <v>42</v>
      </c>
    </row>
    <row r="132" spans="1:7" ht="15.75" customHeight="1" x14ac:dyDescent="0.35">
      <c r="A132" s="297"/>
      <c r="B132" s="302"/>
      <c r="C132" s="303"/>
      <c r="D132" s="40"/>
      <c r="E132" s="41"/>
      <c r="F132" s="41"/>
      <c r="G132" s="42"/>
    </row>
    <row r="133" spans="1:7" ht="15.75" customHeight="1" x14ac:dyDescent="0.35">
      <c r="A133" s="26"/>
      <c r="B133" s="27"/>
      <c r="C133" s="27"/>
      <c r="D133" s="27"/>
      <c r="E133" s="27"/>
      <c r="F133" s="27"/>
      <c r="G133" s="27"/>
    </row>
    <row r="134" spans="1:7" ht="25.5" customHeight="1" x14ac:dyDescent="0.35">
      <c r="A134" s="306" t="s">
        <v>20</v>
      </c>
      <c r="B134" s="307"/>
      <c r="C134" s="307"/>
      <c r="D134" s="307"/>
      <c r="E134" s="307"/>
      <c r="F134" s="307"/>
      <c r="G134" s="308"/>
    </row>
    <row r="135" spans="1:7" ht="34.5" customHeight="1" x14ac:dyDescent="0.35">
      <c r="A135" s="309" t="s">
        <v>21</v>
      </c>
      <c r="B135" s="310"/>
      <c r="C135" s="311"/>
      <c r="D135" s="17"/>
      <c r="E135" s="17"/>
      <c r="F135" s="16"/>
      <c r="G135" s="16"/>
    </row>
    <row r="136" spans="1:7" ht="25.5" customHeight="1" x14ac:dyDescent="0.35">
      <c r="A136" s="295" t="s">
        <v>61</v>
      </c>
      <c r="B136" s="305"/>
      <c r="C136" s="301"/>
      <c r="D136" s="333" t="s">
        <v>24</v>
      </c>
      <c r="E136" s="308"/>
      <c r="F136" s="334"/>
      <c r="G136" s="308"/>
    </row>
    <row r="137" spans="1:7" ht="23.25" customHeight="1" x14ac:dyDescent="0.35">
      <c r="A137" s="296"/>
      <c r="B137" s="300"/>
      <c r="C137" s="301"/>
      <c r="D137" s="18" t="s">
        <v>26</v>
      </c>
      <c r="E137" s="28" t="s">
        <v>27</v>
      </c>
      <c r="F137" s="335" t="s">
        <v>28</v>
      </c>
      <c r="G137" s="336"/>
    </row>
    <row r="138" spans="1:7" ht="15.75" customHeight="1" x14ac:dyDescent="0.35">
      <c r="A138" s="296"/>
      <c r="B138" s="300"/>
      <c r="C138" s="301"/>
      <c r="D138" s="29"/>
      <c r="E138" s="29"/>
      <c r="F138" s="337"/>
      <c r="G138" s="338"/>
    </row>
    <row r="139" spans="1:7" ht="40.5" customHeight="1" x14ac:dyDescent="0.35">
      <c r="A139" s="296"/>
      <c r="B139" s="300"/>
      <c r="C139" s="301"/>
      <c r="D139" s="333" t="s">
        <v>32</v>
      </c>
      <c r="E139" s="308"/>
      <c r="F139" s="334"/>
      <c r="G139" s="308"/>
    </row>
    <row r="140" spans="1:7" ht="23.25" customHeight="1" x14ac:dyDescent="0.35">
      <c r="A140" s="296"/>
      <c r="B140" s="300"/>
      <c r="C140" s="301"/>
      <c r="D140" s="20" t="s">
        <v>34</v>
      </c>
      <c r="E140" s="21" t="s">
        <v>35</v>
      </c>
      <c r="F140" s="335" t="s">
        <v>36</v>
      </c>
      <c r="G140" s="336"/>
    </row>
    <row r="141" spans="1:7" ht="15.75" customHeight="1" x14ac:dyDescent="0.35">
      <c r="A141" s="296"/>
      <c r="B141" s="300"/>
      <c r="C141" s="301"/>
      <c r="D141" s="38"/>
      <c r="E141" s="39"/>
      <c r="F141" s="372"/>
      <c r="G141" s="299"/>
    </row>
    <row r="142" spans="1:7" ht="22.5" customHeight="1" x14ac:dyDescent="0.35">
      <c r="A142" s="296"/>
      <c r="B142" s="300"/>
      <c r="C142" s="301"/>
      <c r="D142" s="333" t="s">
        <v>40</v>
      </c>
      <c r="E142" s="308"/>
      <c r="F142" s="373"/>
      <c r="G142" s="308"/>
    </row>
    <row r="143" spans="1:7" ht="26.25" customHeight="1" x14ac:dyDescent="0.35">
      <c r="A143" s="296"/>
      <c r="B143" s="300"/>
      <c r="C143" s="301"/>
      <c r="D143" s="35" t="s">
        <v>11</v>
      </c>
      <c r="E143" s="24" t="s">
        <v>34</v>
      </c>
      <c r="F143" s="25" t="s">
        <v>35</v>
      </c>
      <c r="G143" s="25" t="s">
        <v>42</v>
      </c>
    </row>
    <row r="144" spans="1:7" ht="15.75" customHeight="1" x14ac:dyDescent="0.35">
      <c r="A144" s="297"/>
      <c r="B144" s="302"/>
      <c r="C144" s="303"/>
      <c r="D144" s="40"/>
      <c r="E144" s="41"/>
      <c r="F144" s="41"/>
      <c r="G144" s="42"/>
    </row>
    <row r="145" spans="1:7" ht="15.75" customHeight="1" x14ac:dyDescent="0.35">
      <c r="A145" s="26"/>
      <c r="B145" s="27"/>
      <c r="C145" s="27"/>
      <c r="D145" s="27"/>
      <c r="E145" s="27"/>
      <c r="F145" s="27"/>
      <c r="G145" s="27"/>
    </row>
    <row r="146" spans="1:7" ht="28.5" customHeight="1" x14ac:dyDescent="0.35">
      <c r="A146" s="306" t="s">
        <v>20</v>
      </c>
      <c r="B146" s="307"/>
      <c r="C146" s="307"/>
      <c r="D146" s="307"/>
      <c r="E146" s="307"/>
      <c r="F146" s="307"/>
      <c r="G146" s="308"/>
    </row>
    <row r="147" spans="1:7" ht="27.75" customHeight="1" x14ac:dyDescent="0.35">
      <c r="A147" s="309" t="s">
        <v>21</v>
      </c>
      <c r="B147" s="310"/>
      <c r="C147" s="311"/>
      <c r="D147" s="17"/>
      <c r="E147" s="17"/>
      <c r="F147" s="16"/>
      <c r="G147" s="16"/>
    </row>
    <row r="148" spans="1:7" ht="31.5" customHeight="1" x14ac:dyDescent="0.35">
      <c r="A148" s="295" t="s">
        <v>62</v>
      </c>
      <c r="B148" s="305"/>
      <c r="C148" s="301"/>
      <c r="D148" s="333" t="s">
        <v>24</v>
      </c>
      <c r="E148" s="308"/>
      <c r="F148" s="334"/>
      <c r="G148" s="308"/>
    </row>
    <row r="149" spans="1:7" ht="24.75" customHeight="1" x14ac:dyDescent="0.35">
      <c r="A149" s="296"/>
      <c r="B149" s="300"/>
      <c r="C149" s="301"/>
      <c r="D149" s="18" t="s">
        <v>26</v>
      </c>
      <c r="E149" s="28" t="s">
        <v>27</v>
      </c>
      <c r="F149" s="335" t="s">
        <v>28</v>
      </c>
      <c r="G149" s="336"/>
    </row>
    <row r="150" spans="1:7" ht="15.75" customHeight="1" x14ac:dyDescent="0.35">
      <c r="A150" s="296"/>
      <c r="B150" s="300"/>
      <c r="C150" s="301"/>
      <c r="D150" s="29"/>
      <c r="E150" s="29"/>
      <c r="F150" s="337"/>
      <c r="G150" s="338"/>
    </row>
    <row r="151" spans="1:7" ht="33" customHeight="1" x14ac:dyDescent="0.35">
      <c r="A151" s="296"/>
      <c r="B151" s="300"/>
      <c r="C151" s="301"/>
      <c r="D151" s="333" t="s">
        <v>32</v>
      </c>
      <c r="E151" s="308"/>
      <c r="F151" s="334"/>
      <c r="G151" s="308"/>
    </row>
    <row r="152" spans="1:7" ht="24.75" customHeight="1" x14ac:dyDescent="0.35">
      <c r="A152" s="296"/>
      <c r="B152" s="300"/>
      <c r="C152" s="301"/>
      <c r="D152" s="20" t="s">
        <v>34</v>
      </c>
      <c r="E152" s="21" t="s">
        <v>35</v>
      </c>
      <c r="F152" s="335" t="s">
        <v>36</v>
      </c>
      <c r="G152" s="336"/>
    </row>
    <row r="153" spans="1:7" ht="15.75" customHeight="1" x14ac:dyDescent="0.35">
      <c r="A153" s="296"/>
      <c r="B153" s="300"/>
      <c r="C153" s="301"/>
      <c r="D153" s="38"/>
      <c r="E153" s="39"/>
      <c r="F153" s="372"/>
      <c r="G153" s="299"/>
    </row>
    <row r="154" spans="1:7" ht="27.75" customHeight="1" x14ac:dyDescent="0.35">
      <c r="A154" s="296"/>
      <c r="B154" s="300"/>
      <c r="C154" s="301"/>
      <c r="D154" s="333" t="s">
        <v>40</v>
      </c>
      <c r="E154" s="308"/>
      <c r="F154" s="373"/>
      <c r="G154" s="308"/>
    </row>
    <row r="155" spans="1:7" ht="28.5" customHeight="1" x14ac:dyDescent="0.35">
      <c r="A155" s="296"/>
      <c r="B155" s="300"/>
      <c r="C155" s="301"/>
      <c r="D155" s="35" t="s">
        <v>11</v>
      </c>
      <c r="E155" s="24" t="s">
        <v>34</v>
      </c>
      <c r="F155" s="25" t="s">
        <v>35</v>
      </c>
      <c r="G155" s="25" t="s">
        <v>42</v>
      </c>
    </row>
    <row r="156" spans="1:7" ht="15.75" customHeight="1" x14ac:dyDescent="0.35">
      <c r="A156" s="297"/>
      <c r="B156" s="302"/>
      <c r="C156" s="303"/>
      <c r="D156" s="40"/>
      <c r="E156" s="41"/>
      <c r="F156" s="41"/>
      <c r="G156" s="42"/>
    </row>
    <row r="157" spans="1:7" ht="15.75" customHeight="1" x14ac:dyDescent="0.35">
      <c r="A157" s="26"/>
      <c r="B157" s="27"/>
      <c r="C157" s="27"/>
      <c r="D157" s="27"/>
      <c r="E157" s="27"/>
      <c r="F157" s="27"/>
      <c r="G157" s="27"/>
    </row>
    <row r="158" spans="1:7" ht="34.5" customHeight="1" x14ac:dyDescent="0.35">
      <c r="A158" s="306" t="s">
        <v>20</v>
      </c>
      <c r="B158" s="307"/>
      <c r="C158" s="307"/>
      <c r="D158" s="307"/>
      <c r="E158" s="307"/>
      <c r="F158" s="307"/>
      <c r="G158" s="308"/>
    </row>
    <row r="159" spans="1:7" ht="28.5" customHeight="1" x14ac:dyDescent="0.35">
      <c r="A159" s="309" t="s">
        <v>21</v>
      </c>
      <c r="B159" s="310"/>
      <c r="C159" s="311"/>
      <c r="D159" s="17"/>
      <c r="E159" s="17"/>
      <c r="F159" s="16"/>
      <c r="G159" s="16"/>
    </row>
    <row r="160" spans="1:7" ht="30" customHeight="1" x14ac:dyDescent="0.35">
      <c r="A160" s="295" t="s">
        <v>63</v>
      </c>
      <c r="B160" s="305"/>
      <c r="C160" s="301"/>
      <c r="D160" s="333" t="s">
        <v>24</v>
      </c>
      <c r="E160" s="308"/>
      <c r="F160" s="334"/>
      <c r="G160" s="308"/>
    </row>
    <row r="161" spans="1:7" ht="21.75" customHeight="1" x14ac:dyDescent="0.35">
      <c r="A161" s="296"/>
      <c r="B161" s="300"/>
      <c r="C161" s="301"/>
      <c r="D161" s="18" t="s">
        <v>26</v>
      </c>
      <c r="E161" s="28" t="s">
        <v>27</v>
      </c>
      <c r="F161" s="335" t="s">
        <v>28</v>
      </c>
      <c r="G161" s="336"/>
    </row>
    <row r="162" spans="1:7" ht="15.75" customHeight="1" x14ac:dyDescent="0.35">
      <c r="A162" s="296"/>
      <c r="B162" s="300"/>
      <c r="C162" s="301"/>
      <c r="D162" s="29"/>
      <c r="E162" s="29"/>
      <c r="F162" s="337"/>
      <c r="G162" s="338"/>
    </row>
    <row r="163" spans="1:7" ht="45.75" customHeight="1" x14ac:dyDescent="0.35">
      <c r="A163" s="296"/>
      <c r="B163" s="300"/>
      <c r="C163" s="301"/>
      <c r="D163" s="333" t="s">
        <v>32</v>
      </c>
      <c r="E163" s="308"/>
      <c r="F163" s="334"/>
      <c r="G163" s="308"/>
    </row>
    <row r="164" spans="1:7" ht="27.75" customHeight="1" x14ac:dyDescent="0.35">
      <c r="A164" s="296"/>
      <c r="B164" s="300"/>
      <c r="C164" s="301"/>
      <c r="D164" s="20" t="s">
        <v>34</v>
      </c>
      <c r="E164" s="21" t="s">
        <v>35</v>
      </c>
      <c r="F164" s="335" t="s">
        <v>36</v>
      </c>
      <c r="G164" s="336"/>
    </row>
    <row r="165" spans="1:7" ht="15.75" customHeight="1" x14ac:dyDescent="0.35">
      <c r="A165" s="296"/>
      <c r="B165" s="300"/>
      <c r="C165" s="301"/>
      <c r="D165" s="38"/>
      <c r="E165" s="39"/>
      <c r="F165" s="372"/>
      <c r="G165" s="299"/>
    </row>
    <row r="166" spans="1:7" ht="24.75" customHeight="1" x14ac:dyDescent="0.35">
      <c r="A166" s="296"/>
      <c r="B166" s="300"/>
      <c r="C166" s="301"/>
      <c r="D166" s="333" t="s">
        <v>40</v>
      </c>
      <c r="E166" s="308"/>
      <c r="F166" s="373"/>
      <c r="G166" s="308"/>
    </row>
    <row r="167" spans="1:7" ht="26.25" customHeight="1" x14ac:dyDescent="0.35">
      <c r="A167" s="296"/>
      <c r="B167" s="300"/>
      <c r="C167" s="301"/>
      <c r="D167" s="35" t="s">
        <v>11</v>
      </c>
      <c r="E167" s="24" t="s">
        <v>34</v>
      </c>
      <c r="F167" s="25" t="s">
        <v>35</v>
      </c>
      <c r="G167" s="25" t="s">
        <v>42</v>
      </c>
    </row>
    <row r="168" spans="1:7" ht="15.75" customHeight="1" x14ac:dyDescent="0.35">
      <c r="A168" s="297"/>
      <c r="B168" s="302"/>
      <c r="C168" s="303"/>
      <c r="D168" s="40"/>
      <c r="E168" s="41"/>
      <c r="F168" s="41"/>
      <c r="G168" s="42"/>
    </row>
    <row r="169" spans="1:7" ht="15.75" customHeight="1" x14ac:dyDescent="0.35">
      <c r="A169" s="26"/>
      <c r="B169" s="27"/>
      <c r="C169" s="27"/>
      <c r="D169" s="27"/>
      <c r="E169" s="27"/>
      <c r="F169" s="27"/>
      <c r="G169" s="27"/>
    </row>
    <row r="170" spans="1:7" ht="33" customHeight="1" x14ac:dyDescent="0.35">
      <c r="A170" s="306" t="s">
        <v>20</v>
      </c>
      <c r="B170" s="307"/>
      <c r="C170" s="307"/>
      <c r="D170" s="307"/>
      <c r="E170" s="307"/>
      <c r="F170" s="307"/>
      <c r="G170" s="308"/>
    </row>
    <row r="171" spans="1:7" ht="27.75" customHeight="1" x14ac:dyDescent="0.35">
      <c r="A171" s="309" t="s">
        <v>21</v>
      </c>
      <c r="B171" s="310"/>
      <c r="C171" s="311"/>
      <c r="D171" s="17"/>
      <c r="E171" s="17"/>
      <c r="F171" s="16"/>
      <c r="G171" s="16"/>
    </row>
    <row r="172" spans="1:7" ht="41.25" customHeight="1" x14ac:dyDescent="0.35">
      <c r="A172" s="295" t="s">
        <v>64</v>
      </c>
      <c r="B172" s="305"/>
      <c r="C172" s="301"/>
      <c r="D172" s="333" t="s">
        <v>24</v>
      </c>
      <c r="E172" s="308"/>
      <c r="F172" s="334"/>
      <c r="G172" s="308"/>
    </row>
    <row r="173" spans="1:7" ht="41.25" customHeight="1" x14ac:dyDescent="0.35">
      <c r="A173" s="296"/>
      <c r="B173" s="300"/>
      <c r="C173" s="301"/>
      <c r="D173" s="18" t="s">
        <v>26</v>
      </c>
      <c r="E173" s="28" t="s">
        <v>27</v>
      </c>
      <c r="F173" s="335" t="s">
        <v>28</v>
      </c>
      <c r="G173" s="336"/>
    </row>
    <row r="174" spans="1:7" ht="41.25" customHeight="1" x14ac:dyDescent="0.35">
      <c r="A174" s="296"/>
      <c r="B174" s="300"/>
      <c r="C174" s="301"/>
      <c r="D174" s="29"/>
      <c r="E174" s="29"/>
      <c r="F174" s="337"/>
      <c r="G174" s="338"/>
    </row>
    <row r="175" spans="1:7" ht="41.25" customHeight="1" x14ac:dyDescent="0.35">
      <c r="A175" s="296"/>
      <c r="B175" s="300"/>
      <c r="C175" s="301"/>
      <c r="D175" s="333" t="s">
        <v>32</v>
      </c>
      <c r="E175" s="308"/>
      <c r="F175" s="334"/>
      <c r="G175" s="308"/>
    </row>
    <row r="176" spans="1:7" ht="41.25" customHeight="1" x14ac:dyDescent="0.35">
      <c r="A176" s="296"/>
      <c r="B176" s="300"/>
      <c r="C176" s="301"/>
      <c r="D176" s="20" t="s">
        <v>34</v>
      </c>
      <c r="E176" s="21" t="s">
        <v>35</v>
      </c>
      <c r="F176" s="335" t="s">
        <v>36</v>
      </c>
      <c r="G176" s="336"/>
    </row>
    <row r="177" spans="1:7" ht="41.25" customHeight="1" x14ac:dyDescent="0.35">
      <c r="A177" s="296"/>
      <c r="B177" s="300"/>
      <c r="C177" s="301"/>
      <c r="D177" s="38"/>
      <c r="E177" s="39"/>
      <c r="F177" s="372"/>
      <c r="G177" s="299"/>
    </row>
    <row r="178" spans="1:7" ht="41.25" customHeight="1" x14ac:dyDescent="0.35">
      <c r="A178" s="296"/>
      <c r="B178" s="300"/>
      <c r="C178" s="301"/>
      <c r="D178" s="333" t="s">
        <v>40</v>
      </c>
      <c r="E178" s="308"/>
      <c r="F178" s="373"/>
      <c r="G178" s="308"/>
    </row>
    <row r="179" spans="1:7" ht="41.25" customHeight="1" x14ac:dyDescent="0.35">
      <c r="A179" s="296"/>
      <c r="B179" s="300"/>
      <c r="C179" s="301"/>
      <c r="D179" s="35" t="s">
        <v>11</v>
      </c>
      <c r="E179" s="24" t="s">
        <v>34</v>
      </c>
      <c r="F179" s="25" t="s">
        <v>35</v>
      </c>
      <c r="G179" s="25" t="s">
        <v>42</v>
      </c>
    </row>
    <row r="180" spans="1:7" ht="41.25" customHeight="1" x14ac:dyDescent="0.35">
      <c r="A180" s="297"/>
      <c r="B180" s="302"/>
      <c r="C180" s="303"/>
      <c r="D180" s="40"/>
      <c r="E180" s="41"/>
      <c r="F180" s="41"/>
      <c r="G180" s="42"/>
    </row>
    <row r="181" spans="1:7" ht="15.75" customHeight="1" x14ac:dyDescent="0.35">
      <c r="A181" s="26"/>
      <c r="B181" s="27"/>
      <c r="C181" s="27"/>
      <c r="D181" s="27"/>
      <c r="E181" s="27"/>
      <c r="F181" s="27"/>
      <c r="G181" s="27"/>
    </row>
    <row r="182" spans="1:7" ht="28.5" customHeight="1" x14ac:dyDescent="0.35">
      <c r="A182" s="306" t="s">
        <v>20</v>
      </c>
      <c r="B182" s="307"/>
      <c r="C182" s="307"/>
      <c r="D182" s="307"/>
      <c r="E182" s="307"/>
      <c r="F182" s="307"/>
      <c r="G182" s="308"/>
    </row>
    <row r="183" spans="1:7" ht="30.75" customHeight="1" x14ac:dyDescent="0.35">
      <c r="A183" s="309" t="s">
        <v>21</v>
      </c>
      <c r="B183" s="310"/>
      <c r="C183" s="311"/>
      <c r="D183" s="17"/>
      <c r="E183" s="17"/>
      <c r="F183" s="16"/>
      <c r="G183" s="16"/>
    </row>
    <row r="184" spans="1:7" ht="39" customHeight="1" x14ac:dyDescent="0.35">
      <c r="A184" s="295" t="s">
        <v>65</v>
      </c>
      <c r="B184" s="305"/>
      <c r="C184" s="301"/>
      <c r="D184" s="333" t="s">
        <v>24</v>
      </c>
      <c r="E184" s="308"/>
      <c r="F184" s="334"/>
      <c r="G184" s="308"/>
    </row>
    <row r="185" spans="1:7" ht="39" customHeight="1" x14ac:dyDescent="0.35">
      <c r="A185" s="296"/>
      <c r="B185" s="300"/>
      <c r="C185" s="301"/>
      <c r="D185" s="18" t="s">
        <v>26</v>
      </c>
      <c r="E185" s="28" t="s">
        <v>27</v>
      </c>
      <c r="F185" s="335" t="s">
        <v>28</v>
      </c>
      <c r="G185" s="336"/>
    </row>
    <row r="186" spans="1:7" ht="39" customHeight="1" x14ac:dyDescent="0.35">
      <c r="A186" s="296"/>
      <c r="B186" s="300"/>
      <c r="C186" s="301"/>
      <c r="D186" s="29"/>
      <c r="E186" s="29"/>
      <c r="F186" s="337"/>
      <c r="G186" s="338"/>
    </row>
    <row r="187" spans="1:7" ht="39" customHeight="1" x14ac:dyDescent="0.35">
      <c r="A187" s="296"/>
      <c r="B187" s="300"/>
      <c r="C187" s="301"/>
      <c r="D187" s="333" t="s">
        <v>32</v>
      </c>
      <c r="E187" s="308"/>
      <c r="F187" s="334"/>
      <c r="G187" s="308"/>
    </row>
    <row r="188" spans="1:7" ht="39" customHeight="1" x14ac:dyDescent="0.35">
      <c r="A188" s="296"/>
      <c r="B188" s="300"/>
      <c r="C188" s="301"/>
      <c r="D188" s="20" t="s">
        <v>34</v>
      </c>
      <c r="E188" s="21" t="s">
        <v>35</v>
      </c>
      <c r="F188" s="335" t="s">
        <v>36</v>
      </c>
      <c r="G188" s="336"/>
    </row>
    <row r="189" spans="1:7" ht="39" customHeight="1" x14ac:dyDescent="0.35">
      <c r="A189" s="296"/>
      <c r="B189" s="300"/>
      <c r="C189" s="301"/>
      <c r="D189" s="38"/>
      <c r="E189" s="39"/>
      <c r="F189" s="372"/>
      <c r="G189" s="299"/>
    </row>
    <row r="190" spans="1:7" ht="39" customHeight="1" x14ac:dyDescent="0.35">
      <c r="A190" s="296"/>
      <c r="B190" s="300"/>
      <c r="C190" s="301"/>
      <c r="D190" s="333" t="s">
        <v>40</v>
      </c>
      <c r="E190" s="308"/>
      <c r="F190" s="373"/>
      <c r="G190" s="308"/>
    </row>
    <row r="191" spans="1:7" ht="39" customHeight="1" x14ac:dyDescent="0.35">
      <c r="A191" s="296"/>
      <c r="B191" s="300"/>
      <c r="C191" s="301"/>
      <c r="D191" s="35" t="s">
        <v>11</v>
      </c>
      <c r="E191" s="24" t="s">
        <v>34</v>
      </c>
      <c r="F191" s="25" t="s">
        <v>35</v>
      </c>
      <c r="G191" s="25" t="s">
        <v>42</v>
      </c>
    </row>
    <row r="192" spans="1:7" ht="39" customHeight="1" x14ac:dyDescent="0.35">
      <c r="A192" s="297"/>
      <c r="B192" s="302"/>
      <c r="C192" s="303"/>
      <c r="D192" s="40"/>
      <c r="E192" s="41"/>
      <c r="F192" s="41"/>
      <c r="G192" s="42"/>
    </row>
    <row r="193" spans="1:7" ht="15.75" customHeight="1" x14ac:dyDescent="0.35">
      <c r="A193" s="26"/>
      <c r="B193" s="27"/>
      <c r="C193" s="27"/>
      <c r="D193" s="27"/>
      <c r="E193" s="27"/>
      <c r="F193" s="27"/>
      <c r="G193" s="27"/>
    </row>
    <row r="194" spans="1:7" ht="28.5" customHeight="1" x14ac:dyDescent="0.35">
      <c r="A194" s="306" t="s">
        <v>20</v>
      </c>
      <c r="B194" s="307"/>
      <c r="C194" s="307"/>
      <c r="D194" s="307"/>
      <c r="E194" s="307"/>
      <c r="F194" s="307"/>
      <c r="G194" s="308"/>
    </row>
    <row r="195" spans="1:7" ht="33" customHeight="1" x14ac:dyDescent="0.35">
      <c r="A195" s="309" t="s">
        <v>21</v>
      </c>
      <c r="B195" s="310"/>
      <c r="C195" s="311"/>
      <c r="D195" s="17"/>
      <c r="E195" s="17"/>
      <c r="F195" s="16"/>
      <c r="G195" s="16"/>
    </row>
    <row r="196" spans="1:7" ht="39.75" customHeight="1" x14ac:dyDescent="0.35">
      <c r="A196" s="295" t="s">
        <v>66</v>
      </c>
      <c r="B196" s="305"/>
      <c r="C196" s="301"/>
      <c r="D196" s="333" t="s">
        <v>24</v>
      </c>
      <c r="E196" s="308"/>
      <c r="F196" s="334"/>
      <c r="G196" s="308"/>
    </row>
    <row r="197" spans="1:7" ht="39.75" customHeight="1" x14ac:dyDescent="0.35">
      <c r="A197" s="296"/>
      <c r="B197" s="300"/>
      <c r="C197" s="301"/>
      <c r="D197" s="18" t="s">
        <v>26</v>
      </c>
      <c r="E197" s="28" t="s">
        <v>27</v>
      </c>
      <c r="F197" s="335" t="s">
        <v>28</v>
      </c>
      <c r="G197" s="336"/>
    </row>
    <row r="198" spans="1:7" ht="39.75" customHeight="1" x14ac:dyDescent="0.35">
      <c r="A198" s="296"/>
      <c r="B198" s="300"/>
      <c r="C198" s="301"/>
      <c r="D198" s="29"/>
      <c r="E198" s="29"/>
      <c r="F198" s="337"/>
      <c r="G198" s="338"/>
    </row>
    <row r="199" spans="1:7" ht="39.75" customHeight="1" x14ac:dyDescent="0.35">
      <c r="A199" s="296"/>
      <c r="B199" s="300"/>
      <c r="C199" s="301"/>
      <c r="D199" s="333" t="s">
        <v>32</v>
      </c>
      <c r="E199" s="308"/>
      <c r="F199" s="334"/>
      <c r="G199" s="308"/>
    </row>
    <row r="200" spans="1:7" ht="39.75" customHeight="1" x14ac:dyDescent="0.35">
      <c r="A200" s="296"/>
      <c r="B200" s="300"/>
      <c r="C200" s="301"/>
      <c r="D200" s="20" t="s">
        <v>34</v>
      </c>
      <c r="E200" s="21" t="s">
        <v>35</v>
      </c>
      <c r="F200" s="335" t="s">
        <v>36</v>
      </c>
      <c r="G200" s="336"/>
    </row>
    <row r="201" spans="1:7" ht="39.75" customHeight="1" x14ac:dyDescent="0.35">
      <c r="A201" s="296"/>
      <c r="B201" s="300"/>
      <c r="C201" s="301"/>
      <c r="D201" s="38"/>
      <c r="E201" s="39"/>
      <c r="F201" s="372"/>
      <c r="G201" s="299"/>
    </row>
    <row r="202" spans="1:7" ht="39.75" customHeight="1" x14ac:dyDescent="0.35">
      <c r="A202" s="296"/>
      <c r="B202" s="300"/>
      <c r="C202" s="301"/>
      <c r="D202" s="333" t="s">
        <v>40</v>
      </c>
      <c r="E202" s="308"/>
      <c r="F202" s="373"/>
      <c r="G202" s="308"/>
    </row>
    <row r="203" spans="1:7" ht="39.75" customHeight="1" x14ac:dyDescent="0.35">
      <c r="A203" s="296"/>
      <c r="B203" s="300"/>
      <c r="C203" s="301"/>
      <c r="D203" s="35" t="s">
        <v>11</v>
      </c>
      <c r="E203" s="24" t="s">
        <v>34</v>
      </c>
      <c r="F203" s="25" t="s">
        <v>35</v>
      </c>
      <c r="G203" s="25" t="s">
        <v>42</v>
      </c>
    </row>
    <row r="204" spans="1:7" ht="39.75" customHeight="1" x14ac:dyDescent="0.35">
      <c r="A204" s="297"/>
      <c r="B204" s="302"/>
      <c r="C204" s="303"/>
      <c r="D204" s="40"/>
      <c r="E204" s="41"/>
      <c r="F204" s="41"/>
      <c r="G204" s="42"/>
    </row>
    <row r="205" spans="1:7" ht="15.75" customHeight="1" x14ac:dyDescent="0.35">
      <c r="A205" s="26"/>
      <c r="B205" s="27"/>
      <c r="C205" s="27"/>
      <c r="D205" s="27"/>
      <c r="E205" s="27"/>
      <c r="F205" s="27"/>
      <c r="G205" s="27"/>
    </row>
    <row r="206" spans="1:7" ht="15.75" customHeight="1" x14ac:dyDescent="0.35">
      <c r="A206" s="26"/>
      <c r="B206" s="27"/>
      <c r="C206" s="27"/>
      <c r="D206" s="27"/>
      <c r="E206" s="27"/>
      <c r="F206" s="27"/>
      <c r="G206" s="27"/>
    </row>
    <row r="207" spans="1:7" ht="15.75" customHeight="1" x14ac:dyDescent="0.35">
      <c r="A207" s="26"/>
      <c r="B207" s="27"/>
      <c r="C207" s="27"/>
      <c r="D207" s="27"/>
      <c r="E207" s="27"/>
      <c r="F207" s="27"/>
      <c r="G207" s="27"/>
    </row>
    <row r="208" spans="1:7" ht="15.75" customHeight="1" x14ac:dyDescent="0.35"/>
    <row r="209" spans="2:7" ht="30.75" customHeight="1" x14ac:dyDescent="0.35">
      <c r="B209" s="374" t="s">
        <v>67</v>
      </c>
      <c r="C209" s="307"/>
      <c r="D209" s="307"/>
      <c r="E209" s="307"/>
      <c r="F209" s="308"/>
    </row>
    <row r="210" spans="2:7" ht="16.5" customHeight="1" x14ac:dyDescent="0.35">
      <c r="B210" s="375" t="s">
        <v>231</v>
      </c>
      <c r="C210" s="376"/>
      <c r="D210" s="376"/>
      <c r="E210" s="376"/>
      <c r="F210" s="377"/>
    </row>
    <row r="211" spans="2:7" ht="15.75" customHeight="1" x14ac:dyDescent="0.35">
      <c r="B211" s="302"/>
      <c r="C211" s="378"/>
      <c r="D211" s="378"/>
      <c r="E211" s="378"/>
      <c r="F211" s="303"/>
    </row>
    <row r="212" spans="2:7" ht="15.75" customHeight="1" x14ac:dyDescent="0.35"/>
    <row r="213" spans="2:7" ht="15.75" customHeight="1" x14ac:dyDescent="0.35"/>
    <row r="214" spans="2:7" ht="27" customHeight="1" x14ac:dyDescent="0.35">
      <c r="B214" s="374" t="s">
        <v>68</v>
      </c>
      <c r="C214" s="307"/>
      <c r="D214" s="307"/>
      <c r="E214" s="307"/>
      <c r="F214" s="308"/>
    </row>
    <row r="215" spans="2:7" ht="15.75" customHeight="1" x14ac:dyDescent="0.35">
      <c r="B215" s="379" t="s">
        <v>2371</v>
      </c>
      <c r="C215" s="380"/>
      <c r="D215" s="380"/>
      <c r="E215" s="380"/>
      <c r="F215" s="381"/>
    </row>
    <row r="216" spans="2:7" ht="15.75" customHeight="1" x14ac:dyDescent="0.35">
      <c r="B216" s="354"/>
      <c r="C216" s="382"/>
      <c r="D216" s="382"/>
      <c r="E216" s="382"/>
      <c r="F216" s="355"/>
    </row>
    <row r="217" spans="2:7" ht="15.75" customHeight="1" x14ac:dyDescent="0.35"/>
    <row r="218" spans="2:7" ht="15.75" customHeight="1" x14ac:dyDescent="0.35"/>
    <row r="219" spans="2:7" ht="28.5" customHeight="1" x14ac:dyDescent="0.35">
      <c r="B219" s="374" t="s">
        <v>69</v>
      </c>
      <c r="C219" s="307"/>
      <c r="D219" s="307"/>
      <c r="E219" s="307"/>
      <c r="F219" s="308"/>
    </row>
    <row r="220" spans="2:7" ht="90" customHeight="1" x14ac:dyDescent="0.35">
      <c r="B220" s="379" t="s">
        <v>2372</v>
      </c>
      <c r="C220" s="380"/>
      <c r="D220" s="380"/>
      <c r="E220" s="380"/>
      <c r="F220" s="381"/>
    </row>
    <row r="221" spans="2:7" ht="84" customHeight="1" x14ac:dyDescent="0.35">
      <c r="B221" s="354"/>
      <c r="C221" s="382"/>
      <c r="D221" s="382"/>
      <c r="E221" s="382"/>
      <c r="F221" s="355"/>
    </row>
    <row r="222" spans="2:7" ht="15.75" customHeight="1" x14ac:dyDescent="0.35"/>
    <row r="223" spans="2:7" ht="15.75" customHeight="1" x14ac:dyDescent="0.35"/>
    <row r="224" spans="2:7" ht="21.75" customHeight="1" x14ac:dyDescent="0.35">
      <c r="B224" s="43" t="s">
        <v>70</v>
      </c>
      <c r="C224" s="44"/>
      <c r="D224" s="44"/>
      <c r="E224" s="44"/>
      <c r="F224" s="44"/>
      <c r="G224" s="44"/>
    </row>
    <row r="225" spans="2:7" ht="32.25" customHeight="1" x14ac:dyDescent="0.35">
      <c r="B225" s="383" t="s">
        <v>2370</v>
      </c>
      <c r="C225" s="307"/>
      <c r="D225" s="307"/>
      <c r="E225" s="307"/>
      <c r="F225" s="307"/>
      <c r="G225" s="308"/>
    </row>
    <row r="226" spans="2:7" ht="15.75" customHeight="1" x14ac:dyDescent="0.35">
      <c r="B226" s="45"/>
      <c r="C226" s="45"/>
      <c r="D226" s="45"/>
      <c r="E226" s="45"/>
      <c r="F226" s="45"/>
      <c r="G226" s="45"/>
    </row>
    <row r="227" spans="2:7" ht="30.75" customHeight="1" x14ac:dyDescent="0.35">
      <c r="B227" s="46" t="s">
        <v>71</v>
      </c>
      <c r="C227" s="45"/>
      <c r="D227" s="45"/>
      <c r="E227" s="45"/>
      <c r="F227" s="45"/>
      <c r="G227" s="45"/>
    </row>
    <row r="228" spans="2:7" ht="55.5" customHeight="1" x14ac:dyDescent="0.35">
      <c r="B228" s="47" t="s">
        <v>72</v>
      </c>
      <c r="C228" s="383" t="s">
        <v>2369</v>
      </c>
      <c r="D228" s="307"/>
      <c r="E228" s="307"/>
      <c r="F228" s="307"/>
      <c r="G228" s="308"/>
    </row>
    <row r="229" spans="2:7" ht="16.5" customHeight="1" x14ac:dyDescent="0.35">
      <c r="C229" s="44"/>
      <c r="D229" s="44"/>
      <c r="E229" s="44"/>
      <c r="F229" s="44"/>
      <c r="G229" s="44"/>
    </row>
    <row r="230" spans="2:7" ht="54.75" customHeight="1" x14ac:dyDescent="0.35">
      <c r="B230" s="47" t="s">
        <v>73</v>
      </c>
      <c r="C230" s="383" t="s">
        <v>2368</v>
      </c>
      <c r="D230" s="307"/>
      <c r="E230" s="307"/>
      <c r="F230" s="307"/>
      <c r="G230" s="308"/>
    </row>
    <row r="231" spans="2:7" ht="15.75" customHeight="1" x14ac:dyDescent="0.35"/>
    <row r="232" spans="2:7" ht="44.25" customHeight="1" x14ac:dyDescent="0.35">
      <c r="B232" s="47" t="s">
        <v>74</v>
      </c>
      <c r="C232" s="383"/>
      <c r="D232" s="307"/>
      <c r="E232" s="307"/>
      <c r="F232" s="307"/>
      <c r="G232" s="308"/>
    </row>
    <row r="233" spans="2:7" ht="15.75" customHeight="1" x14ac:dyDescent="0.35"/>
    <row r="234" spans="2:7" ht="51.75" customHeight="1" x14ac:dyDescent="0.35">
      <c r="B234" s="47" t="s">
        <v>75</v>
      </c>
      <c r="C234" s="383"/>
      <c r="D234" s="307"/>
      <c r="E234" s="307"/>
      <c r="F234" s="307"/>
      <c r="G234" s="308"/>
    </row>
    <row r="235" spans="2:7" ht="15.75" customHeight="1" x14ac:dyDescent="0.35"/>
    <row r="236" spans="2:7" ht="48" customHeight="1" x14ac:dyDescent="0.35">
      <c r="B236" s="47" t="s">
        <v>76</v>
      </c>
      <c r="C236" s="383"/>
      <c r="D236" s="307"/>
      <c r="E236" s="307"/>
      <c r="F236" s="307"/>
      <c r="G236" s="308"/>
    </row>
    <row r="237" spans="2:7" ht="15.75" customHeight="1" x14ac:dyDescent="0.35"/>
    <row r="238" spans="2:7" ht="15.75" customHeight="1" x14ac:dyDescent="0.35"/>
    <row r="239" spans="2:7" ht="15.75" customHeight="1" x14ac:dyDescent="0.35"/>
    <row r="240" spans="2:7" ht="16.5" customHeight="1" x14ac:dyDescent="0.35">
      <c r="B240" s="44"/>
      <c r="C240" s="44"/>
      <c r="D240" s="44"/>
      <c r="E240" s="44"/>
      <c r="F240" s="44"/>
      <c r="G240" s="44"/>
    </row>
    <row r="241" spans="2:7" ht="16.5" customHeight="1" x14ac:dyDescent="0.35">
      <c r="B241" s="48" t="str">
        <f>A23</f>
        <v xml:space="preserve">ACTIVIDAD  1 - PAI </v>
      </c>
      <c r="C241" s="44"/>
      <c r="D241" s="44"/>
      <c r="E241" s="44"/>
      <c r="F241" s="44"/>
      <c r="G241" s="44"/>
    </row>
    <row r="242" spans="2:7" ht="32.25" customHeight="1" x14ac:dyDescent="0.35">
      <c r="B242" s="387" t="s">
        <v>77</v>
      </c>
      <c r="C242" s="388"/>
      <c r="D242" s="388"/>
      <c r="E242" s="389"/>
      <c r="F242" s="49" t="s">
        <v>78</v>
      </c>
      <c r="G242" s="49" t="s">
        <v>79</v>
      </c>
    </row>
    <row r="243" spans="2:7" ht="50.25" customHeight="1" x14ac:dyDescent="0.35">
      <c r="B243" s="384" t="str">
        <f>B23</f>
        <v>1. Socializar el componente de gestión de riesgos de desastres del POMCA y otros instrumentos a los entes territoriales y otros actores, según el programa anual</v>
      </c>
      <c r="C243" s="307"/>
      <c r="D243" s="307"/>
      <c r="E243" s="307"/>
      <c r="F243" s="50" t="s">
        <v>80</v>
      </c>
      <c r="G243" s="51">
        <v>0.25</v>
      </c>
    </row>
    <row r="244" spans="2:7" ht="16.5" customHeight="1" x14ac:dyDescent="0.35">
      <c r="B244" s="44"/>
      <c r="C244" s="44"/>
      <c r="D244" s="44"/>
      <c r="E244" s="44"/>
      <c r="F244" s="52"/>
      <c r="G244" s="52"/>
    </row>
    <row r="245" spans="2:7" ht="16.5" customHeight="1" x14ac:dyDescent="0.35">
      <c r="B245" s="48" t="str">
        <f>A35</f>
        <v xml:space="preserve">ACTIVIDAD  2 - PAI </v>
      </c>
      <c r="C245" s="44"/>
      <c r="D245" s="44"/>
      <c r="E245" s="44"/>
      <c r="F245" s="52"/>
      <c r="G245" s="52"/>
    </row>
    <row r="246" spans="2:7" ht="32.25" customHeight="1" x14ac:dyDescent="0.35">
      <c r="B246" s="385" t="s">
        <v>77</v>
      </c>
      <c r="C246" s="307"/>
      <c r="D246" s="307"/>
      <c r="E246" s="308"/>
      <c r="F246" s="53" t="s">
        <v>78</v>
      </c>
      <c r="G246" s="53" t="s">
        <v>79</v>
      </c>
    </row>
    <row r="247" spans="2:7" ht="62.25" customHeight="1" x14ac:dyDescent="0.35">
      <c r="B247" s="384" t="str">
        <f>B35</f>
        <v>2. Realizar asistencia y acompañamiento a los entes territoriales en la gestión de riesgos naturales</v>
      </c>
      <c r="C247" s="307"/>
      <c r="D247" s="307"/>
      <c r="E247" s="307"/>
      <c r="F247" s="54" t="s">
        <v>81</v>
      </c>
      <c r="G247" s="55">
        <v>12</v>
      </c>
    </row>
    <row r="248" spans="2:7" ht="16.5" customHeight="1" x14ac:dyDescent="0.35">
      <c r="B248" s="44"/>
      <c r="C248" s="44"/>
      <c r="D248" s="44"/>
      <c r="E248" s="44"/>
      <c r="F248" s="52"/>
      <c r="G248" s="52"/>
    </row>
    <row r="249" spans="2:7" ht="16.5" customHeight="1" x14ac:dyDescent="0.35">
      <c r="B249" s="48" t="str">
        <f>A49</f>
        <v xml:space="preserve">ACTIVIDAD  3 - PAI </v>
      </c>
      <c r="C249" s="44"/>
      <c r="D249" s="44"/>
      <c r="E249" s="44"/>
      <c r="F249" s="52"/>
      <c r="G249" s="52"/>
    </row>
    <row r="250" spans="2:7" ht="32.25" customHeight="1" x14ac:dyDescent="0.35">
      <c r="B250" s="385" t="s">
        <v>77</v>
      </c>
      <c r="C250" s="307"/>
      <c r="D250" s="307"/>
      <c r="E250" s="308"/>
      <c r="F250" s="53" t="s">
        <v>78</v>
      </c>
      <c r="G250" s="53" t="s">
        <v>79</v>
      </c>
    </row>
    <row r="251" spans="2:7" ht="55.5" customHeight="1" x14ac:dyDescent="0.35">
      <c r="B251" s="384" t="str">
        <f>B49</f>
        <v>3. Realizar espacialización y actualización permanente de los eventos naturales que se presenten en los municipios del departamento del Quindío</v>
      </c>
      <c r="C251" s="307"/>
      <c r="D251" s="307"/>
      <c r="E251" s="307"/>
      <c r="F251" s="54" t="s">
        <v>82</v>
      </c>
      <c r="G251" s="56">
        <v>3</v>
      </c>
    </row>
    <row r="252" spans="2:7" ht="16.5" customHeight="1" x14ac:dyDescent="0.35">
      <c r="B252" s="44"/>
      <c r="C252" s="44"/>
      <c r="D252" s="44"/>
      <c r="E252" s="44"/>
      <c r="F252" s="52"/>
      <c r="G252" s="52"/>
    </row>
    <row r="253" spans="2:7" ht="16.5" customHeight="1" x14ac:dyDescent="0.35">
      <c r="B253" s="48" t="str">
        <f>A64</f>
        <v xml:space="preserve">ACTIVIDAD  4 - PAI </v>
      </c>
      <c r="C253" s="44"/>
      <c r="D253" s="44"/>
      <c r="E253" s="44"/>
      <c r="F253" s="52"/>
      <c r="G253" s="52"/>
    </row>
    <row r="254" spans="2:7" ht="32.25" customHeight="1" x14ac:dyDescent="0.35">
      <c r="B254" s="385" t="s">
        <v>77</v>
      </c>
      <c r="C254" s="307"/>
      <c r="D254" s="307"/>
      <c r="E254" s="308"/>
      <c r="F254" s="49" t="s">
        <v>78</v>
      </c>
      <c r="G254" s="53" t="s">
        <v>79</v>
      </c>
    </row>
    <row r="255" spans="2:7" ht="41.25" customHeight="1" x14ac:dyDescent="0.35">
      <c r="B255" s="386">
        <f>B64</f>
        <v>0</v>
      </c>
      <c r="C255" s="382"/>
      <c r="D255" s="382"/>
      <c r="E255" s="382"/>
      <c r="F255" s="57"/>
      <c r="G255" s="58"/>
    </row>
    <row r="256" spans="2:7" ht="15.75" customHeight="1" x14ac:dyDescent="0.35">
      <c r="F256" s="59"/>
      <c r="G256" s="59"/>
    </row>
    <row r="257" spans="2:7" ht="16.5" customHeight="1" x14ac:dyDescent="0.35">
      <c r="B257" s="48" t="str">
        <f>A76</f>
        <v xml:space="preserve">ACTIVIDAD  5 - PAI </v>
      </c>
      <c r="C257" s="44"/>
      <c r="D257" s="44"/>
      <c r="E257" s="44"/>
      <c r="F257" s="52"/>
      <c r="G257" s="52"/>
    </row>
    <row r="258" spans="2:7" ht="32.25" customHeight="1" x14ac:dyDescent="0.35">
      <c r="B258" s="385" t="s">
        <v>77</v>
      </c>
      <c r="C258" s="307"/>
      <c r="D258" s="307"/>
      <c r="E258" s="308"/>
      <c r="F258" s="53" t="s">
        <v>78</v>
      </c>
      <c r="G258" s="53" t="s">
        <v>79</v>
      </c>
    </row>
    <row r="259" spans="2:7" ht="69" customHeight="1" x14ac:dyDescent="0.35">
      <c r="B259" s="386">
        <f>B76</f>
        <v>0</v>
      </c>
      <c r="C259" s="382"/>
      <c r="D259" s="382"/>
      <c r="E259" s="382"/>
      <c r="F259" s="57"/>
      <c r="G259" s="58"/>
    </row>
    <row r="260" spans="2:7" ht="16.5" customHeight="1" x14ac:dyDescent="0.35">
      <c r="B260" s="44"/>
      <c r="C260" s="44"/>
      <c r="D260" s="44"/>
      <c r="E260" s="44"/>
      <c r="F260" s="52"/>
      <c r="G260" s="52"/>
    </row>
    <row r="261" spans="2:7" ht="16.5" customHeight="1" x14ac:dyDescent="0.35">
      <c r="B261" s="48" t="str">
        <f>A88</f>
        <v xml:space="preserve">ACTIVIDAD  6 - PAI </v>
      </c>
      <c r="C261" s="44"/>
      <c r="D261" s="44"/>
      <c r="E261" s="44"/>
      <c r="F261" s="52"/>
      <c r="G261" s="52"/>
    </row>
    <row r="262" spans="2:7" ht="32.25" customHeight="1" x14ac:dyDescent="0.35">
      <c r="B262" s="385" t="s">
        <v>77</v>
      </c>
      <c r="C262" s="307"/>
      <c r="D262" s="307"/>
      <c r="E262" s="308"/>
      <c r="F262" s="53" t="s">
        <v>78</v>
      </c>
      <c r="G262" s="53" t="s">
        <v>79</v>
      </c>
    </row>
    <row r="263" spans="2:7" ht="36" customHeight="1" x14ac:dyDescent="0.35">
      <c r="B263" s="386">
        <f>B88</f>
        <v>0</v>
      </c>
      <c r="C263" s="382"/>
      <c r="D263" s="382"/>
      <c r="E263" s="382"/>
      <c r="F263" s="57"/>
      <c r="G263" s="58"/>
    </row>
    <row r="264" spans="2:7" ht="16.5" customHeight="1" x14ac:dyDescent="0.35">
      <c r="B264" s="44"/>
      <c r="C264" s="44"/>
      <c r="D264" s="44"/>
      <c r="E264" s="44"/>
      <c r="F264" s="52"/>
      <c r="G264" s="52"/>
    </row>
    <row r="265" spans="2:7" ht="16.5" customHeight="1" x14ac:dyDescent="0.35">
      <c r="B265" s="48" t="str">
        <f>A100</f>
        <v xml:space="preserve">ACTIVIDAD  7 - PAI </v>
      </c>
      <c r="C265" s="44"/>
      <c r="D265" s="44"/>
      <c r="E265" s="44"/>
      <c r="F265" s="52"/>
      <c r="G265" s="52"/>
    </row>
    <row r="266" spans="2:7" ht="32.25" customHeight="1" x14ac:dyDescent="0.35">
      <c r="B266" s="385" t="s">
        <v>77</v>
      </c>
      <c r="C266" s="307"/>
      <c r="D266" s="307"/>
      <c r="E266" s="308"/>
      <c r="F266" s="53" t="s">
        <v>78</v>
      </c>
      <c r="G266" s="53" t="s">
        <v>79</v>
      </c>
    </row>
    <row r="267" spans="2:7" ht="41.25" customHeight="1" x14ac:dyDescent="0.35">
      <c r="B267" s="386">
        <f>B100</f>
        <v>0</v>
      </c>
      <c r="C267" s="382"/>
      <c r="D267" s="382"/>
      <c r="E267" s="382"/>
      <c r="F267" s="57"/>
      <c r="G267" s="58"/>
    </row>
    <row r="268" spans="2:7" ht="16.5" customHeight="1" x14ac:dyDescent="0.35">
      <c r="B268" s="44"/>
      <c r="C268" s="44"/>
      <c r="D268" s="44"/>
      <c r="E268" s="44"/>
      <c r="F268" s="52"/>
      <c r="G268" s="52"/>
    </row>
    <row r="269" spans="2:7" ht="16.5" customHeight="1" x14ac:dyDescent="0.35">
      <c r="B269" s="48" t="str">
        <f>A112</f>
        <v xml:space="preserve">ACTIVIDAD  8 - PAI </v>
      </c>
      <c r="C269" s="44"/>
      <c r="D269" s="44"/>
      <c r="E269" s="44"/>
      <c r="F269" s="52"/>
      <c r="G269" s="52"/>
    </row>
    <row r="270" spans="2:7" ht="32.25" customHeight="1" x14ac:dyDescent="0.35">
      <c r="B270" s="385" t="s">
        <v>77</v>
      </c>
      <c r="C270" s="307"/>
      <c r="D270" s="307"/>
      <c r="E270" s="308"/>
      <c r="F270" s="53" t="s">
        <v>78</v>
      </c>
      <c r="G270" s="53" t="s">
        <v>79</v>
      </c>
    </row>
    <row r="271" spans="2:7" ht="33.75" customHeight="1" x14ac:dyDescent="0.35">
      <c r="B271" s="386">
        <f>B112</f>
        <v>0</v>
      </c>
      <c r="C271" s="382"/>
      <c r="D271" s="382"/>
      <c r="E271" s="382"/>
      <c r="F271" s="60"/>
      <c r="G271" s="61"/>
    </row>
    <row r="272" spans="2:7" ht="16.5" customHeight="1" x14ac:dyDescent="0.35">
      <c r="B272" s="44"/>
      <c r="C272" s="44"/>
      <c r="D272" s="44"/>
      <c r="E272" s="44"/>
      <c r="F272" s="52"/>
      <c r="G272" s="52"/>
    </row>
    <row r="273" spans="2:7" ht="16.5" customHeight="1" x14ac:dyDescent="0.35">
      <c r="B273" s="48" t="str">
        <f>A124</f>
        <v xml:space="preserve">ACTIVIDAD  9 - PAI </v>
      </c>
      <c r="C273" s="44"/>
      <c r="D273" s="44"/>
      <c r="E273" s="44"/>
      <c r="F273" s="52"/>
      <c r="G273" s="52"/>
    </row>
    <row r="274" spans="2:7" ht="32.25" customHeight="1" x14ac:dyDescent="0.35">
      <c r="B274" s="385" t="s">
        <v>77</v>
      </c>
      <c r="C274" s="307"/>
      <c r="D274" s="307"/>
      <c r="E274" s="308"/>
      <c r="F274" s="53" t="s">
        <v>78</v>
      </c>
      <c r="G274" s="53" t="s">
        <v>79</v>
      </c>
    </row>
    <row r="275" spans="2:7" ht="28.5" customHeight="1" x14ac:dyDescent="0.35">
      <c r="B275" s="386">
        <f>B124</f>
        <v>0</v>
      </c>
      <c r="C275" s="382"/>
      <c r="D275" s="382"/>
      <c r="E275" s="382"/>
      <c r="F275" s="60"/>
      <c r="G275" s="61"/>
    </row>
    <row r="276" spans="2:7" ht="15.75" customHeight="1" x14ac:dyDescent="0.35">
      <c r="F276" s="59"/>
      <c r="G276" s="59"/>
    </row>
    <row r="277" spans="2:7" ht="16.5" customHeight="1" x14ac:dyDescent="0.35">
      <c r="B277" s="48" t="str">
        <f>A136</f>
        <v xml:space="preserve">ACTIVIDAD  10 - PAI </v>
      </c>
      <c r="C277" s="44"/>
      <c r="D277" s="44"/>
      <c r="E277" s="44"/>
      <c r="F277" s="52"/>
      <c r="G277" s="52"/>
    </row>
    <row r="278" spans="2:7" ht="32.25" customHeight="1" x14ac:dyDescent="0.35">
      <c r="B278" s="385" t="s">
        <v>77</v>
      </c>
      <c r="C278" s="307"/>
      <c r="D278" s="307"/>
      <c r="E278" s="308"/>
      <c r="F278" s="53" t="s">
        <v>78</v>
      </c>
      <c r="G278" s="53" t="s">
        <v>79</v>
      </c>
    </row>
    <row r="279" spans="2:7" ht="27.75" customHeight="1" x14ac:dyDescent="0.35">
      <c r="B279" s="386">
        <f>B136</f>
        <v>0</v>
      </c>
      <c r="C279" s="382"/>
      <c r="D279" s="382"/>
      <c r="E279" s="382"/>
      <c r="F279" s="60"/>
      <c r="G279" s="61"/>
    </row>
    <row r="280" spans="2:7" ht="15.75" customHeight="1" x14ac:dyDescent="0.35">
      <c r="B280" s="62"/>
      <c r="C280" s="52"/>
      <c r="D280" s="52"/>
      <c r="E280" s="52"/>
      <c r="F280" s="52"/>
      <c r="G280" s="52"/>
    </row>
    <row r="281" spans="2:7" ht="16.5" customHeight="1" x14ac:dyDescent="0.35">
      <c r="B281" s="48" t="str">
        <f>A148</f>
        <v xml:space="preserve">ACTIVIDAD  11 - PAI </v>
      </c>
      <c r="C281" s="44"/>
      <c r="D281" s="44"/>
      <c r="E281" s="44"/>
      <c r="F281" s="52"/>
      <c r="G281" s="52"/>
    </row>
    <row r="282" spans="2:7" ht="32.25" customHeight="1" x14ac:dyDescent="0.35">
      <c r="B282" s="385" t="s">
        <v>77</v>
      </c>
      <c r="C282" s="307"/>
      <c r="D282" s="307"/>
      <c r="E282" s="308"/>
      <c r="F282" s="53" t="s">
        <v>78</v>
      </c>
      <c r="G282" s="53" t="s">
        <v>79</v>
      </c>
    </row>
    <row r="283" spans="2:7" ht="33" customHeight="1" x14ac:dyDescent="0.35">
      <c r="B283" s="386">
        <f>B148</f>
        <v>0</v>
      </c>
      <c r="C283" s="382"/>
      <c r="D283" s="382"/>
      <c r="E283" s="382"/>
      <c r="F283" s="60"/>
      <c r="G283" s="61"/>
    </row>
    <row r="284" spans="2:7" ht="16.5" customHeight="1" x14ac:dyDescent="0.35">
      <c r="B284" s="44"/>
      <c r="C284" s="44"/>
      <c r="D284" s="44"/>
      <c r="E284" s="44"/>
      <c r="F284" s="52"/>
      <c r="G284" s="52"/>
    </row>
    <row r="285" spans="2:7" ht="16.5" customHeight="1" x14ac:dyDescent="0.35">
      <c r="B285" s="48" t="str">
        <f>A160</f>
        <v xml:space="preserve">ACTIVIDAD  12 - PAI </v>
      </c>
      <c r="C285" s="44"/>
      <c r="D285" s="44"/>
      <c r="E285" s="44"/>
      <c r="F285" s="52"/>
      <c r="G285" s="52"/>
    </row>
    <row r="286" spans="2:7" ht="32.25" customHeight="1" x14ac:dyDescent="0.35">
      <c r="B286" s="385" t="s">
        <v>77</v>
      </c>
      <c r="C286" s="307"/>
      <c r="D286" s="307"/>
      <c r="E286" s="308"/>
      <c r="F286" s="53" t="s">
        <v>78</v>
      </c>
      <c r="G286" s="53" t="s">
        <v>79</v>
      </c>
    </row>
    <row r="287" spans="2:7" ht="21.75" customHeight="1" x14ac:dyDescent="0.35">
      <c r="B287" s="386">
        <f>B160</f>
        <v>0</v>
      </c>
      <c r="C287" s="382"/>
      <c r="D287" s="382"/>
      <c r="E287" s="382"/>
      <c r="F287" s="60"/>
      <c r="G287" s="61"/>
    </row>
    <row r="288" spans="2:7" ht="21.75" customHeight="1" x14ac:dyDescent="0.35">
      <c r="B288" s="52"/>
      <c r="C288" s="52"/>
      <c r="D288" s="52"/>
      <c r="E288" s="52"/>
      <c r="F288" s="52"/>
      <c r="G288" s="52"/>
    </row>
    <row r="289" spans="2:7" ht="16.5" customHeight="1" x14ac:dyDescent="0.35">
      <c r="B289" s="48" t="str">
        <f>A172</f>
        <v xml:space="preserve">ACTIVIDAD  13 - PAI </v>
      </c>
      <c r="C289" s="44"/>
      <c r="D289" s="44"/>
      <c r="E289" s="44"/>
      <c r="F289" s="52"/>
      <c r="G289" s="52"/>
    </row>
    <row r="290" spans="2:7" ht="32.25" customHeight="1" x14ac:dyDescent="0.35">
      <c r="B290" s="385" t="s">
        <v>77</v>
      </c>
      <c r="C290" s="307"/>
      <c r="D290" s="307"/>
      <c r="E290" s="308"/>
      <c r="F290" s="53" t="s">
        <v>78</v>
      </c>
      <c r="G290" s="53" t="s">
        <v>79</v>
      </c>
    </row>
    <row r="291" spans="2:7" ht="21.75" customHeight="1" x14ac:dyDescent="0.35">
      <c r="B291" s="386">
        <f>B172</f>
        <v>0</v>
      </c>
      <c r="C291" s="382"/>
      <c r="D291" s="382"/>
      <c r="E291" s="382"/>
      <c r="F291" s="60"/>
      <c r="G291" s="61"/>
    </row>
    <row r="292" spans="2:7" ht="21.75" customHeight="1" x14ac:dyDescent="0.35">
      <c r="B292" s="52"/>
      <c r="C292" s="52"/>
      <c r="D292" s="52"/>
      <c r="E292" s="52"/>
      <c r="F292" s="52"/>
      <c r="G292" s="52"/>
    </row>
    <row r="293" spans="2:7" ht="16.5" customHeight="1" x14ac:dyDescent="0.35">
      <c r="B293" s="48" t="str">
        <f>A184</f>
        <v xml:space="preserve">ACTIVIDAD  14 - PAI </v>
      </c>
      <c r="C293" s="44"/>
      <c r="D293" s="44"/>
      <c r="E293" s="44"/>
      <c r="F293" s="52"/>
      <c r="G293" s="52"/>
    </row>
    <row r="294" spans="2:7" ht="32.25" customHeight="1" x14ac:dyDescent="0.35">
      <c r="B294" s="385" t="s">
        <v>77</v>
      </c>
      <c r="C294" s="307"/>
      <c r="D294" s="307"/>
      <c r="E294" s="308"/>
      <c r="F294" s="53" t="s">
        <v>78</v>
      </c>
      <c r="G294" s="53" t="s">
        <v>79</v>
      </c>
    </row>
    <row r="295" spans="2:7" ht="21.75" customHeight="1" x14ac:dyDescent="0.35">
      <c r="B295" s="386">
        <f>B184</f>
        <v>0</v>
      </c>
      <c r="C295" s="382"/>
      <c r="D295" s="382"/>
      <c r="E295" s="382"/>
      <c r="F295" s="60"/>
      <c r="G295" s="61"/>
    </row>
    <row r="296" spans="2:7" ht="21.75" customHeight="1" x14ac:dyDescent="0.35">
      <c r="B296" s="52"/>
      <c r="C296" s="52"/>
      <c r="D296" s="52"/>
      <c r="E296" s="52"/>
      <c r="F296" s="52"/>
      <c r="G296" s="52"/>
    </row>
    <row r="297" spans="2:7" ht="16.5" customHeight="1" x14ac:dyDescent="0.35">
      <c r="B297" s="48" t="str">
        <f>A196</f>
        <v xml:space="preserve">ACTIVIDAD  15 - PAI </v>
      </c>
      <c r="C297" s="44"/>
      <c r="D297" s="44"/>
      <c r="E297" s="44"/>
      <c r="F297" s="52"/>
      <c r="G297" s="52"/>
    </row>
    <row r="298" spans="2:7" ht="32.25" customHeight="1" x14ac:dyDescent="0.35">
      <c r="B298" s="385" t="s">
        <v>77</v>
      </c>
      <c r="C298" s="307"/>
      <c r="D298" s="307"/>
      <c r="E298" s="308"/>
      <c r="F298" s="53" t="s">
        <v>78</v>
      </c>
      <c r="G298" s="53" t="s">
        <v>79</v>
      </c>
    </row>
    <row r="299" spans="2:7" ht="21.75" customHeight="1" x14ac:dyDescent="0.35">
      <c r="B299" s="386">
        <f>B196</f>
        <v>0</v>
      </c>
      <c r="C299" s="382"/>
      <c r="D299" s="382"/>
      <c r="E299" s="382"/>
      <c r="F299" s="60"/>
      <c r="G299" s="61"/>
    </row>
    <row r="300" spans="2:7" ht="15.75" customHeight="1" x14ac:dyDescent="0.35">
      <c r="B300" s="44"/>
      <c r="C300" s="44"/>
      <c r="D300" s="44"/>
      <c r="E300" s="44"/>
      <c r="F300" s="44"/>
      <c r="G300" s="44"/>
    </row>
    <row r="301" spans="2:7" ht="15.75" customHeight="1" x14ac:dyDescent="0.35"/>
    <row r="302" spans="2:7" ht="15.75" customHeight="1" x14ac:dyDescent="0.35"/>
    <row r="303" spans="2:7" ht="90" customHeight="1" x14ac:dyDescent="0.35">
      <c r="B303" s="390" t="s">
        <v>83</v>
      </c>
      <c r="C303" s="307"/>
      <c r="D303" s="307"/>
      <c r="E303" s="307"/>
      <c r="F303" s="307"/>
      <c r="G303" s="308"/>
    </row>
    <row r="304" spans="2:7"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84">
    <mergeCell ref="F177:G177"/>
    <mergeCell ref="D178:E178"/>
    <mergeCell ref="F178:G178"/>
    <mergeCell ref="A182:G182"/>
    <mergeCell ref="A183:C183"/>
    <mergeCell ref="D184:E184"/>
    <mergeCell ref="F184:G184"/>
    <mergeCell ref="F185:G185"/>
    <mergeCell ref="F186:G186"/>
    <mergeCell ref="A170:G170"/>
    <mergeCell ref="A171:C171"/>
    <mergeCell ref="D172:E172"/>
    <mergeCell ref="F172:G172"/>
    <mergeCell ref="F173:G173"/>
    <mergeCell ref="F174:G174"/>
    <mergeCell ref="D175:E175"/>
    <mergeCell ref="F175:G175"/>
    <mergeCell ref="F176:G176"/>
    <mergeCell ref="F160:G160"/>
    <mergeCell ref="F161:G161"/>
    <mergeCell ref="F162:G162"/>
    <mergeCell ref="D163:E163"/>
    <mergeCell ref="F163:G163"/>
    <mergeCell ref="F164:G164"/>
    <mergeCell ref="F165:G165"/>
    <mergeCell ref="D166:E166"/>
    <mergeCell ref="F166:G166"/>
    <mergeCell ref="B294:E294"/>
    <mergeCell ref="B295:E295"/>
    <mergeCell ref="B298:E298"/>
    <mergeCell ref="B299:E299"/>
    <mergeCell ref="B303:G303"/>
    <mergeCell ref="B279:E279"/>
    <mergeCell ref="B282:E282"/>
    <mergeCell ref="B283:E283"/>
    <mergeCell ref="B286:E286"/>
    <mergeCell ref="B287:E287"/>
    <mergeCell ref="B290:E290"/>
    <mergeCell ref="B291:E291"/>
    <mergeCell ref="B262:E262"/>
    <mergeCell ref="B263:E263"/>
    <mergeCell ref="B266:E266"/>
    <mergeCell ref="B267:E267"/>
    <mergeCell ref="B270:E270"/>
    <mergeCell ref="B271:E271"/>
    <mergeCell ref="B274:E274"/>
    <mergeCell ref="B275:E275"/>
    <mergeCell ref="B278:E278"/>
    <mergeCell ref="B225:G225"/>
    <mergeCell ref="C228:G228"/>
    <mergeCell ref="C230:G230"/>
    <mergeCell ref="C232:G232"/>
    <mergeCell ref="B251:E251"/>
    <mergeCell ref="B254:E254"/>
    <mergeCell ref="B255:E255"/>
    <mergeCell ref="B258:E258"/>
    <mergeCell ref="B259:E259"/>
    <mergeCell ref="C234:G234"/>
    <mergeCell ref="C236:G236"/>
    <mergeCell ref="B242:E242"/>
    <mergeCell ref="B243:E243"/>
    <mergeCell ref="B246:E246"/>
    <mergeCell ref="B247:E247"/>
    <mergeCell ref="B250:E250"/>
    <mergeCell ref="F201:G201"/>
    <mergeCell ref="D202:E202"/>
    <mergeCell ref="F202:G202"/>
    <mergeCell ref="B209:F209"/>
    <mergeCell ref="B210:F211"/>
    <mergeCell ref="B214:F214"/>
    <mergeCell ref="B215:F216"/>
    <mergeCell ref="B219:F219"/>
    <mergeCell ref="B220:F221"/>
    <mergeCell ref="A194:G194"/>
    <mergeCell ref="A195:C195"/>
    <mergeCell ref="D196:E196"/>
    <mergeCell ref="F196:G196"/>
    <mergeCell ref="F197:G197"/>
    <mergeCell ref="F198:G198"/>
    <mergeCell ref="D199:E199"/>
    <mergeCell ref="F199:G199"/>
    <mergeCell ref="F200:G200"/>
    <mergeCell ref="F141:G141"/>
    <mergeCell ref="D142:E142"/>
    <mergeCell ref="F142:G142"/>
    <mergeCell ref="D187:E187"/>
    <mergeCell ref="F187:G187"/>
    <mergeCell ref="F188:G188"/>
    <mergeCell ref="F189:G189"/>
    <mergeCell ref="D190:E190"/>
    <mergeCell ref="F190:G190"/>
    <mergeCell ref="A146:G146"/>
    <mergeCell ref="A147:C147"/>
    <mergeCell ref="D148:E148"/>
    <mergeCell ref="F148:G148"/>
    <mergeCell ref="F149:G149"/>
    <mergeCell ref="F150:G150"/>
    <mergeCell ref="D151:E151"/>
    <mergeCell ref="F151:G151"/>
    <mergeCell ref="F152:G152"/>
    <mergeCell ref="F153:G153"/>
    <mergeCell ref="D154:E154"/>
    <mergeCell ref="F154:G154"/>
    <mergeCell ref="A158:G158"/>
    <mergeCell ref="A159:C159"/>
    <mergeCell ref="D160:E160"/>
    <mergeCell ref="A134:G134"/>
    <mergeCell ref="A135:C135"/>
    <mergeCell ref="D136:E136"/>
    <mergeCell ref="F136:G136"/>
    <mergeCell ref="F137:G137"/>
    <mergeCell ref="F138:G138"/>
    <mergeCell ref="D139:E139"/>
    <mergeCell ref="F139:G139"/>
    <mergeCell ref="F140:G140"/>
    <mergeCell ref="D124:E124"/>
    <mergeCell ref="F124:G124"/>
    <mergeCell ref="F125:G125"/>
    <mergeCell ref="F126:G126"/>
    <mergeCell ref="D127:E127"/>
    <mergeCell ref="F127:G127"/>
    <mergeCell ref="F128:G128"/>
    <mergeCell ref="F129:G129"/>
    <mergeCell ref="D130:E130"/>
    <mergeCell ref="F130:G130"/>
    <mergeCell ref="F114:G114"/>
    <mergeCell ref="D115:E115"/>
    <mergeCell ref="F115:G115"/>
    <mergeCell ref="F116:G116"/>
    <mergeCell ref="F117:G117"/>
    <mergeCell ref="D118:E118"/>
    <mergeCell ref="F118:G118"/>
    <mergeCell ref="A122:G122"/>
    <mergeCell ref="A123:C123"/>
    <mergeCell ref="F104:G104"/>
    <mergeCell ref="F105:G105"/>
    <mergeCell ref="D106:E106"/>
    <mergeCell ref="F106:G106"/>
    <mergeCell ref="A110:G110"/>
    <mergeCell ref="A111:C111"/>
    <mergeCell ref="D112:E112"/>
    <mergeCell ref="F112:G112"/>
    <mergeCell ref="F113:G113"/>
    <mergeCell ref="D94:E94"/>
    <mergeCell ref="F94:G94"/>
    <mergeCell ref="A98:G98"/>
    <mergeCell ref="A99:C99"/>
    <mergeCell ref="D100:E100"/>
    <mergeCell ref="F100:G100"/>
    <mergeCell ref="F101:G101"/>
    <mergeCell ref="F102:G102"/>
    <mergeCell ref="D103:E103"/>
    <mergeCell ref="F103:G103"/>
    <mergeCell ref="A87:C87"/>
    <mergeCell ref="D88:E88"/>
    <mergeCell ref="F88:G88"/>
    <mergeCell ref="F89:G89"/>
    <mergeCell ref="F90:G90"/>
    <mergeCell ref="D91:E91"/>
    <mergeCell ref="F91:G91"/>
    <mergeCell ref="F92:G92"/>
    <mergeCell ref="F93:G93"/>
    <mergeCell ref="F54:G54"/>
    <mergeCell ref="D55:E55"/>
    <mergeCell ref="F55:G55"/>
    <mergeCell ref="D57:D60"/>
    <mergeCell ref="E57:E60"/>
    <mergeCell ref="F57:F60"/>
    <mergeCell ref="G57:G58"/>
    <mergeCell ref="G59:G60"/>
    <mergeCell ref="A86:G86"/>
    <mergeCell ref="A47:G47"/>
    <mergeCell ref="A48:C48"/>
    <mergeCell ref="D49:E49"/>
    <mergeCell ref="F49:G49"/>
    <mergeCell ref="F50:G50"/>
    <mergeCell ref="F51:G51"/>
    <mergeCell ref="D52:E52"/>
    <mergeCell ref="F52:G52"/>
    <mergeCell ref="F53:G53"/>
    <mergeCell ref="D38:E38"/>
    <mergeCell ref="F38:G38"/>
    <mergeCell ref="F39:G39"/>
    <mergeCell ref="F40:G40"/>
    <mergeCell ref="D41:E41"/>
    <mergeCell ref="F41:G41"/>
    <mergeCell ref="D43:D45"/>
    <mergeCell ref="E43:E45"/>
    <mergeCell ref="F43:F45"/>
    <mergeCell ref="G44:G45"/>
    <mergeCell ref="A10:B10"/>
    <mergeCell ref="A11:B11"/>
    <mergeCell ref="C11:G11"/>
    <mergeCell ref="A12:B12"/>
    <mergeCell ref="C13:G13"/>
    <mergeCell ref="C15:G15"/>
    <mergeCell ref="C16:G16"/>
    <mergeCell ref="C17:G17"/>
    <mergeCell ref="C18:G18"/>
    <mergeCell ref="A13:B13"/>
    <mergeCell ref="A14:B14"/>
    <mergeCell ref="A15:B15"/>
    <mergeCell ref="A16:B18"/>
    <mergeCell ref="C1:G1"/>
    <mergeCell ref="C2:G2"/>
    <mergeCell ref="C3:G3"/>
    <mergeCell ref="C4:E4"/>
    <mergeCell ref="F4:G4"/>
    <mergeCell ref="A7:B7"/>
    <mergeCell ref="A8:B8"/>
    <mergeCell ref="A9:B9"/>
    <mergeCell ref="C9:G9"/>
    <mergeCell ref="B148:C156"/>
    <mergeCell ref="B160:C168"/>
    <mergeCell ref="B172:C180"/>
    <mergeCell ref="B184:C192"/>
    <mergeCell ref="B196:C204"/>
    <mergeCell ref="B49:C60"/>
    <mergeCell ref="B64:C72"/>
    <mergeCell ref="B76:C84"/>
    <mergeCell ref="B88:C96"/>
    <mergeCell ref="B100:C108"/>
    <mergeCell ref="B112:C120"/>
    <mergeCell ref="B124:C132"/>
    <mergeCell ref="A62:G62"/>
    <mergeCell ref="A63:C63"/>
    <mergeCell ref="D64:E64"/>
    <mergeCell ref="F64:G64"/>
    <mergeCell ref="F65:G65"/>
    <mergeCell ref="F66:G66"/>
    <mergeCell ref="D67:E67"/>
    <mergeCell ref="F67:G67"/>
    <mergeCell ref="F68:G68"/>
    <mergeCell ref="F69:G69"/>
    <mergeCell ref="D70:E70"/>
    <mergeCell ref="F70:G70"/>
    <mergeCell ref="A148:A156"/>
    <mergeCell ref="A160:A168"/>
    <mergeCell ref="A172:A180"/>
    <mergeCell ref="A184:A192"/>
    <mergeCell ref="A196:A204"/>
    <mergeCell ref="A35:A45"/>
    <mergeCell ref="A49:A60"/>
    <mergeCell ref="A64:A72"/>
    <mergeCell ref="A76:A84"/>
    <mergeCell ref="A88:A96"/>
    <mergeCell ref="A100:A108"/>
    <mergeCell ref="A112:A120"/>
    <mergeCell ref="A74:G74"/>
    <mergeCell ref="A75:C75"/>
    <mergeCell ref="D76:E76"/>
    <mergeCell ref="F76:G76"/>
    <mergeCell ref="F77:G77"/>
    <mergeCell ref="F78:G78"/>
    <mergeCell ref="D79:E79"/>
    <mergeCell ref="F79:G79"/>
    <mergeCell ref="F80:G80"/>
    <mergeCell ref="F81:G81"/>
    <mergeCell ref="D82:E82"/>
    <mergeCell ref="F82:G82"/>
    <mergeCell ref="A23:A31"/>
    <mergeCell ref="B23:C31"/>
    <mergeCell ref="B35:C45"/>
    <mergeCell ref="A124:A132"/>
    <mergeCell ref="A136:A144"/>
    <mergeCell ref="B136:C144"/>
    <mergeCell ref="A21:G21"/>
    <mergeCell ref="A22:C22"/>
    <mergeCell ref="D23:E23"/>
    <mergeCell ref="F23:G23"/>
    <mergeCell ref="F24:G24"/>
    <mergeCell ref="F25:G25"/>
    <mergeCell ref="D26:E26"/>
    <mergeCell ref="F26:G26"/>
    <mergeCell ref="F27:G27"/>
    <mergeCell ref="F28:G28"/>
    <mergeCell ref="D29:E29"/>
    <mergeCell ref="F29:G29"/>
    <mergeCell ref="A33:G33"/>
    <mergeCell ref="A34:C34"/>
    <mergeCell ref="D35:E35"/>
    <mergeCell ref="F35:G35"/>
    <mergeCell ref="F36:G36"/>
    <mergeCell ref="F37:G3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A19" zoomScale="70" zoomScaleNormal="70" workbookViewId="0">
      <selection activeCell="B40" sqref="B40"/>
    </sheetView>
  </sheetViews>
  <sheetFormatPr baseColWidth="10" defaultColWidth="14.453125" defaultRowHeight="15" customHeight="1" x14ac:dyDescent="0.35"/>
  <cols>
    <col min="1" max="1" width="47.81640625" customWidth="1"/>
    <col min="2" max="2" width="54.7265625" customWidth="1"/>
    <col min="3" max="3" width="46.453125" customWidth="1"/>
    <col min="4" max="4" width="19.1796875" customWidth="1"/>
    <col min="5" max="26" width="10" customWidth="1"/>
  </cols>
  <sheetData>
    <row r="1" spans="1:26" ht="15.75" customHeight="1" x14ac:dyDescent="0.35">
      <c r="A1" s="1"/>
      <c r="B1" s="341" t="s">
        <v>0</v>
      </c>
      <c r="C1" s="342"/>
      <c r="D1" s="338"/>
      <c r="E1" s="44"/>
      <c r="F1" s="44"/>
      <c r="G1" s="44"/>
      <c r="H1" s="44"/>
      <c r="I1" s="44"/>
      <c r="J1" s="44"/>
      <c r="K1" s="44"/>
      <c r="L1" s="44"/>
      <c r="M1" s="44"/>
      <c r="N1" s="44"/>
      <c r="O1" s="44"/>
      <c r="P1" s="44"/>
      <c r="Q1" s="44"/>
      <c r="R1" s="44"/>
      <c r="S1" s="44"/>
      <c r="T1" s="44"/>
      <c r="U1" s="44"/>
      <c r="V1" s="44"/>
      <c r="W1" s="44"/>
      <c r="X1" s="44"/>
      <c r="Y1" s="44"/>
      <c r="Z1" s="44"/>
    </row>
    <row r="2" spans="1:26" ht="15.75" customHeight="1" x14ac:dyDescent="0.35">
      <c r="A2" s="2"/>
      <c r="B2" s="341" t="s">
        <v>84</v>
      </c>
      <c r="C2" s="342"/>
      <c r="D2" s="338"/>
      <c r="E2" s="63"/>
      <c r="F2" s="63"/>
      <c r="G2" s="63"/>
      <c r="H2" s="63"/>
      <c r="I2" s="44"/>
      <c r="J2" s="44"/>
      <c r="K2" s="44"/>
      <c r="L2" s="44"/>
      <c r="M2" s="44"/>
      <c r="N2" s="44"/>
      <c r="O2" s="44"/>
      <c r="P2" s="44"/>
      <c r="Q2" s="44"/>
      <c r="R2" s="44"/>
      <c r="S2" s="44"/>
      <c r="T2" s="44"/>
      <c r="U2" s="44"/>
      <c r="V2" s="44"/>
      <c r="W2" s="44"/>
      <c r="X2" s="44"/>
      <c r="Y2" s="44"/>
      <c r="Z2" s="44"/>
    </row>
    <row r="3" spans="1:26" ht="15.75" customHeight="1" x14ac:dyDescent="0.35">
      <c r="A3" s="3"/>
      <c r="B3" s="341" t="s">
        <v>85</v>
      </c>
      <c r="C3" s="342"/>
      <c r="D3" s="338"/>
      <c r="E3" s="63"/>
      <c r="F3" s="63"/>
      <c r="G3" s="63"/>
      <c r="H3" s="44"/>
      <c r="I3" s="44"/>
      <c r="J3" s="44"/>
      <c r="K3" s="44"/>
      <c r="L3" s="44"/>
      <c r="M3" s="44"/>
      <c r="N3" s="44"/>
      <c r="O3" s="44"/>
      <c r="P3" s="44"/>
      <c r="Q3" s="44"/>
      <c r="R3" s="44"/>
      <c r="S3" s="44"/>
      <c r="T3" s="44"/>
      <c r="U3" s="44"/>
      <c r="V3" s="44"/>
      <c r="W3" s="44"/>
      <c r="X3" s="44"/>
      <c r="Y3" s="44"/>
      <c r="Z3" s="44"/>
    </row>
    <row r="4" spans="1:26" ht="23.25" customHeight="1" x14ac:dyDescent="0.35">
      <c r="A4" s="64" t="str">
        <f>Identificacion!B4</f>
        <v>Versión: 05</v>
      </c>
      <c r="B4" s="4" t="str">
        <f>Identificacion!C4</f>
        <v>Fecha:  25 de enero de 2023</v>
      </c>
      <c r="C4" s="341" t="str">
        <f>Identificacion!F4</f>
        <v>Código: FO-D-05</v>
      </c>
      <c r="D4" s="338"/>
      <c r="E4" s="63"/>
      <c r="F4" s="63"/>
      <c r="G4" s="63"/>
      <c r="H4" s="63"/>
      <c r="I4" s="44"/>
      <c r="J4" s="44"/>
      <c r="K4" s="44"/>
      <c r="L4" s="44"/>
      <c r="M4" s="44"/>
      <c r="N4" s="44"/>
      <c r="O4" s="44"/>
      <c r="P4" s="44"/>
      <c r="Q4" s="44"/>
      <c r="R4" s="44"/>
      <c r="S4" s="44"/>
      <c r="T4" s="44"/>
      <c r="U4" s="44"/>
      <c r="V4" s="44"/>
      <c r="W4" s="44"/>
      <c r="X4" s="44"/>
      <c r="Y4" s="44"/>
      <c r="Z4" s="44"/>
    </row>
    <row r="5" spans="1:26" ht="16.5" customHeight="1" x14ac:dyDescent="0.35">
      <c r="A5" s="44"/>
      <c r="B5" s="44"/>
      <c r="C5" s="44"/>
      <c r="D5" s="44"/>
      <c r="E5" s="44"/>
      <c r="F5" s="44"/>
      <c r="G5" s="44"/>
      <c r="H5" s="44"/>
      <c r="I5" s="44"/>
      <c r="J5" s="44"/>
      <c r="K5" s="44"/>
      <c r="L5" s="44"/>
      <c r="M5" s="44"/>
      <c r="N5" s="44"/>
      <c r="O5" s="44"/>
      <c r="P5" s="44"/>
      <c r="Q5" s="44"/>
      <c r="R5" s="44"/>
      <c r="S5" s="44"/>
      <c r="T5" s="44"/>
      <c r="U5" s="44"/>
      <c r="V5" s="44"/>
      <c r="W5" s="44"/>
      <c r="X5" s="44"/>
      <c r="Y5" s="44"/>
      <c r="Z5" s="44"/>
    </row>
    <row r="6" spans="1:26" ht="16.5" customHeight="1" x14ac:dyDescent="0.35">
      <c r="A6" s="65" t="s">
        <v>86</v>
      </c>
      <c r="B6" s="44"/>
      <c r="C6" s="44"/>
      <c r="D6" s="44"/>
      <c r="E6" s="44"/>
      <c r="F6" s="44"/>
      <c r="G6" s="44"/>
      <c r="H6" s="44"/>
      <c r="I6" s="44"/>
      <c r="J6" s="44"/>
      <c r="K6" s="44"/>
      <c r="L6" s="44"/>
      <c r="M6" s="44"/>
      <c r="N6" s="44"/>
      <c r="O6" s="44"/>
      <c r="P6" s="44"/>
      <c r="Q6" s="44"/>
      <c r="R6" s="44"/>
      <c r="S6" s="44"/>
      <c r="T6" s="44"/>
      <c r="U6" s="44"/>
      <c r="V6" s="44"/>
      <c r="W6" s="44"/>
      <c r="X6" s="44"/>
      <c r="Y6" s="44"/>
      <c r="Z6" s="44"/>
    </row>
    <row r="7" spans="1:26" ht="15.75" customHeight="1" x14ac:dyDescent="0.35"/>
    <row r="8" spans="1:26" ht="54.75" customHeight="1" x14ac:dyDescent="0.35">
      <c r="A8" s="66" t="str">
        <f>Identificacion!B241</f>
        <v xml:space="preserve">ACTIVIDAD  1 - PAI </v>
      </c>
      <c r="B8" s="67" t="s">
        <v>87</v>
      </c>
      <c r="C8" s="68" t="s">
        <v>88</v>
      </c>
      <c r="D8" s="68" t="s">
        <v>89</v>
      </c>
      <c r="E8" s="69"/>
      <c r="F8" s="69"/>
      <c r="G8" s="69"/>
      <c r="H8" s="69"/>
      <c r="I8" s="69"/>
      <c r="J8" s="69"/>
      <c r="K8" s="69"/>
      <c r="L8" s="69"/>
      <c r="M8" s="69"/>
      <c r="N8" s="69"/>
      <c r="O8" s="69"/>
      <c r="P8" s="69"/>
      <c r="Q8" s="69"/>
      <c r="R8" s="69"/>
      <c r="S8" s="69"/>
      <c r="T8" s="69"/>
      <c r="U8" s="69"/>
      <c r="V8" s="69"/>
      <c r="W8" s="69"/>
      <c r="X8" s="69"/>
      <c r="Y8" s="69"/>
      <c r="Z8" s="69"/>
    </row>
    <row r="9" spans="1:26" ht="90.75" customHeight="1" x14ac:dyDescent="0.35">
      <c r="A9" s="391" t="str">
        <f>Identificacion!B243</f>
        <v>1. Socializar el componente de gestión de riesgos de desastres del POMCA y otros instrumentos a los entes territoriales y otros actores, según el programa anual</v>
      </c>
      <c r="B9" s="70" t="s">
        <v>2373</v>
      </c>
      <c r="C9" s="71" t="s">
        <v>90</v>
      </c>
      <c r="D9" s="392">
        <v>33</v>
      </c>
      <c r="E9" s="69"/>
      <c r="F9" s="69"/>
      <c r="G9" s="69"/>
      <c r="H9" s="69"/>
      <c r="I9" s="69"/>
      <c r="J9" s="69"/>
      <c r="K9" s="69"/>
      <c r="L9" s="69"/>
      <c r="M9" s="69"/>
      <c r="N9" s="69"/>
      <c r="O9" s="69"/>
      <c r="P9" s="69"/>
      <c r="Q9" s="69"/>
      <c r="R9" s="69"/>
      <c r="S9" s="69"/>
      <c r="T9" s="69"/>
      <c r="U9" s="69"/>
      <c r="V9" s="69"/>
      <c r="W9" s="69"/>
      <c r="X9" s="69"/>
      <c r="Y9" s="69"/>
      <c r="Z9" s="69"/>
    </row>
    <row r="10" spans="1:26" ht="75.75" customHeight="1" x14ac:dyDescent="0.35">
      <c r="A10" s="352"/>
      <c r="B10" s="72" t="s">
        <v>2374</v>
      </c>
      <c r="C10" s="73" t="s">
        <v>91</v>
      </c>
      <c r="D10" s="393"/>
      <c r="E10" s="69"/>
      <c r="F10" s="69"/>
      <c r="G10" s="69"/>
      <c r="H10" s="69"/>
      <c r="I10" s="69"/>
      <c r="J10" s="69"/>
      <c r="K10" s="69"/>
      <c r="L10" s="69"/>
      <c r="M10" s="69"/>
      <c r="N10" s="69"/>
      <c r="O10" s="69"/>
      <c r="P10" s="69"/>
      <c r="Q10" s="69"/>
      <c r="R10" s="69"/>
      <c r="S10" s="69"/>
      <c r="T10" s="69"/>
      <c r="U10" s="69"/>
      <c r="V10" s="69"/>
      <c r="W10" s="69"/>
      <c r="X10" s="69"/>
      <c r="Y10" s="69"/>
      <c r="Z10" s="69"/>
    </row>
    <row r="11" spans="1:26" ht="15.75" customHeight="1" x14ac:dyDescent="0.35">
      <c r="A11" s="352"/>
      <c r="B11" s="72"/>
      <c r="C11" s="73"/>
      <c r="D11" s="393"/>
      <c r="E11" s="69"/>
      <c r="F11" s="69"/>
      <c r="G11" s="69"/>
      <c r="H11" s="69"/>
      <c r="I11" s="69"/>
      <c r="J11" s="69"/>
      <c r="K11" s="69"/>
      <c r="L11" s="69"/>
      <c r="M11" s="69"/>
      <c r="N11" s="69"/>
      <c r="O11" s="69"/>
      <c r="P11" s="69"/>
      <c r="Q11" s="69"/>
      <c r="R11" s="69"/>
      <c r="S11" s="69"/>
      <c r="T11" s="69"/>
      <c r="U11" s="69"/>
      <c r="V11" s="69"/>
      <c r="W11" s="69"/>
      <c r="X11" s="69"/>
      <c r="Y11" s="69"/>
      <c r="Z11" s="69"/>
    </row>
    <row r="12" spans="1:26" ht="15.75" customHeight="1" x14ac:dyDescent="0.35">
      <c r="A12" s="352"/>
      <c r="B12" s="72"/>
      <c r="C12" s="73"/>
      <c r="D12" s="393"/>
      <c r="E12" s="69"/>
      <c r="F12" s="69"/>
      <c r="G12" s="69"/>
      <c r="H12" s="69"/>
      <c r="I12" s="69"/>
      <c r="J12" s="69"/>
      <c r="K12" s="69"/>
      <c r="L12" s="69"/>
      <c r="M12" s="69"/>
      <c r="N12" s="69"/>
      <c r="O12" s="69"/>
      <c r="P12" s="69"/>
      <c r="Q12" s="69"/>
      <c r="R12" s="69"/>
      <c r="S12" s="69"/>
      <c r="T12" s="69"/>
      <c r="U12" s="69"/>
      <c r="V12" s="69"/>
      <c r="W12" s="69"/>
      <c r="X12" s="69"/>
      <c r="Y12" s="69"/>
      <c r="Z12" s="69"/>
    </row>
    <row r="13" spans="1:26" ht="15.75" customHeight="1" x14ac:dyDescent="0.35">
      <c r="A13" s="352"/>
      <c r="B13" s="72"/>
      <c r="C13" s="73"/>
      <c r="D13" s="393"/>
      <c r="E13" s="69"/>
      <c r="F13" s="69"/>
      <c r="G13" s="69"/>
      <c r="H13" s="69"/>
      <c r="I13" s="69"/>
      <c r="J13" s="69"/>
      <c r="K13" s="69"/>
      <c r="L13" s="69"/>
      <c r="M13" s="69"/>
      <c r="N13" s="69"/>
      <c r="O13" s="69"/>
      <c r="P13" s="69"/>
      <c r="Q13" s="69"/>
      <c r="R13" s="69"/>
      <c r="S13" s="69"/>
      <c r="T13" s="69"/>
      <c r="U13" s="69"/>
      <c r="V13" s="69"/>
      <c r="W13" s="69"/>
      <c r="X13" s="69"/>
      <c r="Y13" s="69"/>
      <c r="Z13" s="69"/>
    </row>
    <row r="14" spans="1:26" ht="15.75" customHeight="1" x14ac:dyDescent="0.35">
      <c r="A14" s="352"/>
      <c r="B14" s="72"/>
      <c r="C14" s="73"/>
      <c r="D14" s="393"/>
      <c r="E14" s="69"/>
      <c r="F14" s="69"/>
      <c r="G14" s="69"/>
      <c r="H14" s="69"/>
      <c r="I14" s="69"/>
      <c r="J14" s="69"/>
      <c r="K14" s="69"/>
      <c r="L14" s="69"/>
      <c r="M14" s="69"/>
      <c r="N14" s="69"/>
      <c r="O14" s="69"/>
      <c r="P14" s="69"/>
      <c r="Q14" s="69"/>
      <c r="R14" s="69"/>
      <c r="S14" s="69"/>
      <c r="T14" s="69"/>
      <c r="U14" s="69"/>
      <c r="V14" s="69"/>
      <c r="W14" s="69"/>
      <c r="X14" s="69"/>
      <c r="Y14" s="69"/>
      <c r="Z14" s="69"/>
    </row>
    <row r="15" spans="1:26" ht="15.75" customHeight="1" x14ac:dyDescent="0.35">
      <c r="A15" s="352"/>
      <c r="B15" s="72"/>
      <c r="C15" s="73"/>
      <c r="D15" s="393"/>
      <c r="E15" s="69"/>
      <c r="F15" s="69"/>
      <c r="G15" s="69"/>
      <c r="H15" s="69"/>
      <c r="I15" s="69"/>
      <c r="J15" s="69"/>
      <c r="K15" s="69"/>
      <c r="L15" s="69"/>
      <c r="M15" s="69"/>
      <c r="N15" s="69"/>
      <c r="O15" s="69"/>
      <c r="P15" s="69"/>
      <c r="Q15" s="69"/>
      <c r="R15" s="69"/>
      <c r="S15" s="69"/>
      <c r="T15" s="69"/>
      <c r="U15" s="69"/>
      <c r="V15" s="69"/>
      <c r="W15" s="69"/>
      <c r="X15" s="69"/>
      <c r="Y15" s="69"/>
      <c r="Z15" s="69"/>
    </row>
    <row r="16" spans="1:26" ht="15.75" customHeight="1" x14ac:dyDescent="0.35">
      <c r="A16" s="352"/>
      <c r="B16" s="72"/>
      <c r="C16" s="73"/>
      <c r="D16" s="393"/>
      <c r="E16" s="69"/>
      <c r="F16" s="69"/>
      <c r="G16" s="69"/>
      <c r="H16" s="69"/>
      <c r="I16" s="69"/>
      <c r="J16" s="69"/>
      <c r="K16" s="69"/>
      <c r="L16" s="69"/>
      <c r="M16" s="69"/>
      <c r="N16" s="69"/>
      <c r="O16" s="69"/>
      <c r="P16" s="69"/>
      <c r="Q16" s="69"/>
      <c r="R16" s="69"/>
      <c r="S16" s="69"/>
      <c r="T16" s="69"/>
      <c r="U16" s="69"/>
      <c r="V16" s="69"/>
      <c r="W16" s="69"/>
      <c r="X16" s="69"/>
      <c r="Y16" s="69"/>
      <c r="Z16" s="69"/>
    </row>
    <row r="17" spans="1:26" ht="15.75" customHeight="1" x14ac:dyDescent="0.35">
      <c r="A17" s="352"/>
      <c r="B17" s="72"/>
      <c r="C17" s="74"/>
      <c r="D17" s="393"/>
      <c r="E17" s="69"/>
      <c r="F17" s="69"/>
      <c r="G17" s="69"/>
      <c r="H17" s="69"/>
      <c r="I17" s="69"/>
      <c r="J17" s="69"/>
      <c r="K17" s="69"/>
      <c r="L17" s="69"/>
      <c r="M17" s="69"/>
      <c r="N17" s="69"/>
      <c r="O17" s="69"/>
      <c r="P17" s="69"/>
      <c r="Q17" s="69"/>
      <c r="R17" s="69"/>
      <c r="S17" s="69"/>
      <c r="T17" s="69"/>
      <c r="U17" s="69"/>
      <c r="V17" s="69"/>
      <c r="W17" s="69"/>
      <c r="X17" s="69"/>
      <c r="Y17" s="69"/>
      <c r="Z17" s="69"/>
    </row>
    <row r="18" spans="1:26" ht="15.75" customHeight="1" x14ac:dyDescent="0.35">
      <c r="A18" s="352"/>
      <c r="B18" s="72"/>
      <c r="C18" s="74"/>
      <c r="D18" s="393"/>
      <c r="E18" s="69"/>
      <c r="F18" s="69"/>
      <c r="G18" s="69"/>
      <c r="H18" s="69"/>
      <c r="I18" s="69"/>
      <c r="J18" s="69"/>
      <c r="K18" s="69"/>
      <c r="L18" s="69"/>
      <c r="M18" s="69"/>
      <c r="N18" s="69"/>
      <c r="O18" s="69"/>
      <c r="P18" s="69"/>
      <c r="Q18" s="69"/>
      <c r="R18" s="69"/>
      <c r="S18" s="69"/>
      <c r="T18" s="69"/>
      <c r="U18" s="69"/>
      <c r="V18" s="69"/>
      <c r="W18" s="69"/>
      <c r="X18" s="69"/>
      <c r="Y18" s="69"/>
      <c r="Z18" s="69"/>
    </row>
    <row r="19" spans="1:26" ht="15.75" customHeight="1" x14ac:dyDescent="0.35">
      <c r="A19" s="352"/>
      <c r="B19" s="72"/>
      <c r="C19" s="74"/>
      <c r="D19" s="393"/>
      <c r="E19" s="69"/>
      <c r="F19" s="69"/>
      <c r="G19" s="69"/>
      <c r="H19" s="69"/>
      <c r="I19" s="69"/>
      <c r="J19" s="69"/>
      <c r="K19" s="69"/>
      <c r="L19" s="69"/>
      <c r="M19" s="69"/>
      <c r="N19" s="69"/>
      <c r="O19" s="69"/>
      <c r="P19" s="69"/>
      <c r="Q19" s="69"/>
      <c r="R19" s="69"/>
      <c r="S19" s="69"/>
      <c r="T19" s="69"/>
      <c r="U19" s="69"/>
      <c r="V19" s="69"/>
      <c r="W19" s="69"/>
      <c r="X19" s="69"/>
      <c r="Y19" s="69"/>
      <c r="Z19" s="69"/>
    </row>
    <row r="20" spans="1:26" ht="16.5" customHeight="1" x14ac:dyDescent="0.35">
      <c r="A20" s="354"/>
      <c r="B20" s="75"/>
      <c r="C20" s="76"/>
      <c r="D20" s="394"/>
      <c r="E20" s="69"/>
      <c r="F20" s="69"/>
      <c r="G20" s="69"/>
      <c r="H20" s="69"/>
      <c r="I20" s="69"/>
      <c r="J20" s="69"/>
      <c r="K20" s="69"/>
      <c r="L20" s="69"/>
      <c r="M20" s="69"/>
      <c r="N20" s="69"/>
      <c r="O20" s="69"/>
      <c r="P20" s="69"/>
      <c r="Q20" s="69"/>
      <c r="R20" s="69"/>
      <c r="S20" s="69"/>
      <c r="T20" s="69"/>
      <c r="U20" s="69"/>
      <c r="V20" s="69"/>
      <c r="W20" s="69"/>
      <c r="X20" s="69"/>
      <c r="Y20" s="69"/>
      <c r="Z20" s="69"/>
    </row>
    <row r="21" spans="1:26" ht="16.5" customHeight="1" x14ac:dyDescent="0.35">
      <c r="A21" s="62"/>
      <c r="B21" s="77"/>
      <c r="C21" s="52"/>
      <c r="D21" s="78"/>
      <c r="E21" s="69"/>
      <c r="F21" s="69"/>
      <c r="G21" s="69"/>
      <c r="H21" s="69"/>
      <c r="I21" s="69"/>
      <c r="J21" s="69"/>
      <c r="K21" s="69"/>
      <c r="L21" s="69"/>
      <c r="M21" s="69"/>
      <c r="N21" s="69"/>
      <c r="O21" s="69"/>
      <c r="P21" s="69"/>
      <c r="Q21" s="69"/>
      <c r="R21" s="69"/>
      <c r="S21" s="69"/>
      <c r="T21" s="69"/>
      <c r="U21" s="69"/>
      <c r="V21" s="69"/>
      <c r="W21" s="69"/>
      <c r="X21" s="69"/>
      <c r="Y21" s="69"/>
      <c r="Z21" s="69"/>
    </row>
    <row r="22" spans="1:26" ht="30.75" customHeight="1" x14ac:dyDescent="0.35">
      <c r="A22" s="66" t="str">
        <f>Identificacion!B245</f>
        <v xml:space="preserve">ACTIVIDAD  2 - PAI </v>
      </c>
      <c r="B22" s="67" t="s">
        <v>87</v>
      </c>
      <c r="C22" s="68" t="s">
        <v>88</v>
      </c>
      <c r="D22" s="68" t="s">
        <v>89</v>
      </c>
    </row>
    <row r="23" spans="1:26" ht="75" customHeight="1" x14ac:dyDescent="0.35">
      <c r="A23" s="391" t="str">
        <f>Identificacion!B247</f>
        <v>2. Realizar asistencia y acompañamiento a los entes territoriales en la gestión de riesgos naturales</v>
      </c>
      <c r="B23" s="79" t="s">
        <v>2375</v>
      </c>
      <c r="C23" s="71" t="s">
        <v>90</v>
      </c>
      <c r="D23" s="392">
        <v>33</v>
      </c>
    </row>
    <row r="24" spans="1:26" ht="15.75" customHeight="1" x14ac:dyDescent="0.35">
      <c r="A24" s="352"/>
      <c r="B24" s="72"/>
      <c r="C24" s="73"/>
      <c r="D24" s="393"/>
    </row>
    <row r="25" spans="1:26" ht="15.75" customHeight="1" x14ac:dyDescent="0.35">
      <c r="A25" s="352"/>
      <c r="B25" s="80"/>
      <c r="C25" s="73"/>
      <c r="D25" s="393"/>
    </row>
    <row r="26" spans="1:26" ht="15.75" customHeight="1" x14ac:dyDescent="0.35">
      <c r="A26" s="352"/>
      <c r="B26" s="72"/>
      <c r="C26" s="73"/>
      <c r="D26" s="393"/>
    </row>
    <row r="27" spans="1:26" ht="15.75" customHeight="1" x14ac:dyDescent="0.35">
      <c r="A27" s="352"/>
      <c r="B27" s="72"/>
      <c r="C27" s="73"/>
      <c r="D27" s="393"/>
    </row>
    <row r="28" spans="1:26" ht="15.75" customHeight="1" x14ac:dyDescent="0.35">
      <c r="A28" s="352"/>
      <c r="B28" s="72"/>
      <c r="C28" s="73"/>
      <c r="D28" s="393"/>
    </row>
    <row r="29" spans="1:26" ht="15.75" customHeight="1" x14ac:dyDescent="0.35">
      <c r="A29" s="352"/>
      <c r="B29" s="72"/>
      <c r="C29" s="73"/>
      <c r="D29" s="393"/>
    </row>
    <row r="30" spans="1:26" ht="15.75" customHeight="1" x14ac:dyDescent="0.35">
      <c r="A30" s="352"/>
      <c r="B30" s="72"/>
      <c r="C30" s="73"/>
      <c r="D30" s="393"/>
    </row>
    <row r="31" spans="1:26" ht="15.75" customHeight="1" x14ac:dyDescent="0.35">
      <c r="A31" s="352"/>
      <c r="B31" s="72"/>
      <c r="C31" s="74"/>
      <c r="D31" s="393"/>
    </row>
    <row r="32" spans="1:26" ht="15.75" customHeight="1" x14ac:dyDescent="0.35">
      <c r="A32" s="352"/>
      <c r="B32" s="72"/>
      <c r="C32" s="74"/>
      <c r="D32" s="393"/>
    </row>
    <row r="33" spans="1:4" ht="15.75" customHeight="1" x14ac:dyDescent="0.35">
      <c r="A33" s="352"/>
      <c r="B33" s="72"/>
      <c r="C33" s="74"/>
      <c r="D33" s="393"/>
    </row>
    <row r="34" spans="1:4" ht="16.5" customHeight="1" x14ac:dyDescent="0.35">
      <c r="A34" s="354"/>
      <c r="B34" s="75"/>
      <c r="C34" s="76"/>
      <c r="D34" s="394"/>
    </row>
    <row r="35" spans="1:4" ht="15.75" customHeight="1" x14ac:dyDescent="0.35">
      <c r="C35" s="81"/>
    </row>
    <row r="36" spans="1:4" ht="30.75" customHeight="1" x14ac:dyDescent="0.35">
      <c r="A36" s="66" t="str">
        <f>Identificacion!B249</f>
        <v xml:space="preserve">ACTIVIDAD  3 - PAI </v>
      </c>
      <c r="B36" s="67" t="s">
        <v>87</v>
      </c>
      <c r="C36" s="68" t="s">
        <v>88</v>
      </c>
      <c r="D36" s="68" t="s">
        <v>89</v>
      </c>
    </row>
    <row r="37" spans="1:4" ht="75.75" customHeight="1" x14ac:dyDescent="0.35">
      <c r="A37" s="391" t="str">
        <f>Identificacion!B251</f>
        <v>3. Realizar espacialización y actualización permanente de los eventos naturales que se presenten en los municipios del departamento del Quindío</v>
      </c>
      <c r="B37" s="70" t="s">
        <v>2376</v>
      </c>
      <c r="C37" s="71" t="s">
        <v>2378</v>
      </c>
      <c r="D37" s="392">
        <v>34</v>
      </c>
    </row>
    <row r="38" spans="1:4" ht="98.25" customHeight="1" x14ac:dyDescent="0.35">
      <c r="A38" s="352"/>
      <c r="B38" s="72" t="s">
        <v>2377</v>
      </c>
      <c r="C38" s="73" t="s">
        <v>92</v>
      </c>
      <c r="D38" s="393"/>
    </row>
    <row r="39" spans="1:4" ht="15.75" customHeight="1" x14ac:dyDescent="0.35">
      <c r="A39" s="352"/>
      <c r="B39" s="72"/>
      <c r="C39" s="73"/>
      <c r="D39" s="393"/>
    </row>
    <row r="40" spans="1:4" ht="15.75" customHeight="1" x14ac:dyDescent="0.35">
      <c r="A40" s="352"/>
      <c r="B40" s="72"/>
      <c r="C40" s="73"/>
      <c r="D40" s="393"/>
    </row>
    <row r="41" spans="1:4" ht="15.75" customHeight="1" x14ac:dyDescent="0.35">
      <c r="A41" s="352"/>
      <c r="B41" s="72"/>
      <c r="C41" s="73"/>
      <c r="D41" s="393"/>
    </row>
    <row r="42" spans="1:4" ht="15.75" customHeight="1" x14ac:dyDescent="0.35">
      <c r="A42" s="352"/>
      <c r="B42" s="72"/>
      <c r="C42" s="73"/>
      <c r="D42" s="393"/>
    </row>
    <row r="43" spans="1:4" ht="15.75" customHeight="1" x14ac:dyDescent="0.35">
      <c r="A43" s="352"/>
      <c r="B43" s="72"/>
      <c r="C43" s="73"/>
      <c r="D43" s="393"/>
    </row>
    <row r="44" spans="1:4" ht="15.75" customHeight="1" x14ac:dyDescent="0.35">
      <c r="A44" s="352"/>
      <c r="B44" s="72"/>
      <c r="C44" s="73"/>
      <c r="D44" s="393"/>
    </row>
    <row r="45" spans="1:4" ht="15.75" customHeight="1" x14ac:dyDescent="0.35">
      <c r="A45" s="352"/>
      <c r="B45" s="72"/>
      <c r="C45" s="74"/>
      <c r="D45" s="393"/>
    </row>
    <row r="46" spans="1:4" ht="15.75" customHeight="1" x14ac:dyDescent="0.35">
      <c r="A46" s="352"/>
      <c r="B46" s="72"/>
      <c r="C46" s="74"/>
      <c r="D46" s="393"/>
    </row>
    <row r="47" spans="1:4" ht="15.75" customHeight="1" x14ac:dyDescent="0.35">
      <c r="A47" s="352"/>
      <c r="B47" s="72"/>
      <c r="C47" s="74"/>
      <c r="D47" s="393"/>
    </row>
    <row r="48" spans="1:4" ht="16.5" customHeight="1" x14ac:dyDescent="0.35">
      <c r="A48" s="354"/>
      <c r="B48" s="75"/>
      <c r="C48" s="76"/>
      <c r="D48" s="394"/>
    </row>
    <row r="49" spans="1:4" ht="15.75" customHeight="1" x14ac:dyDescent="0.35">
      <c r="C49" s="81"/>
    </row>
    <row r="50" spans="1:4" ht="30.75" customHeight="1" x14ac:dyDescent="0.35">
      <c r="A50" s="66" t="str">
        <f>Identificacion!B253</f>
        <v xml:space="preserve">ACTIVIDAD  4 - PAI </v>
      </c>
      <c r="B50" s="67" t="s">
        <v>87</v>
      </c>
      <c r="C50" s="68" t="s">
        <v>88</v>
      </c>
      <c r="D50" s="68" t="s">
        <v>89</v>
      </c>
    </row>
    <row r="51" spans="1:4" ht="15.75" customHeight="1" x14ac:dyDescent="0.35">
      <c r="A51" s="391">
        <f>Identificacion!B255</f>
        <v>0</v>
      </c>
      <c r="B51" s="70"/>
      <c r="C51" s="71"/>
      <c r="D51" s="399"/>
    </row>
    <row r="52" spans="1:4" ht="15.75" customHeight="1" x14ac:dyDescent="0.35">
      <c r="A52" s="352"/>
      <c r="B52" s="72"/>
      <c r="C52" s="73"/>
      <c r="D52" s="393"/>
    </row>
    <row r="53" spans="1:4" ht="15.75" customHeight="1" x14ac:dyDescent="0.35">
      <c r="A53" s="352"/>
      <c r="B53" s="72"/>
      <c r="C53" s="73"/>
      <c r="D53" s="393"/>
    </row>
    <row r="54" spans="1:4" ht="15.75" customHeight="1" x14ac:dyDescent="0.35">
      <c r="A54" s="352"/>
      <c r="B54" s="72"/>
      <c r="C54" s="73"/>
      <c r="D54" s="393"/>
    </row>
    <row r="55" spans="1:4" ht="15.75" customHeight="1" x14ac:dyDescent="0.35">
      <c r="A55" s="352"/>
      <c r="B55" s="72"/>
      <c r="C55" s="73"/>
      <c r="D55" s="393"/>
    </row>
    <row r="56" spans="1:4" ht="15.75" customHeight="1" x14ac:dyDescent="0.35">
      <c r="A56" s="352"/>
      <c r="B56" s="72"/>
      <c r="C56" s="73"/>
      <c r="D56" s="393"/>
    </row>
    <row r="57" spans="1:4" ht="15.75" customHeight="1" x14ac:dyDescent="0.35">
      <c r="A57" s="352"/>
      <c r="B57" s="72"/>
      <c r="C57" s="73"/>
      <c r="D57" s="393"/>
    </row>
    <row r="58" spans="1:4" ht="15.75" customHeight="1" x14ac:dyDescent="0.35">
      <c r="A58" s="352"/>
      <c r="B58" s="72"/>
      <c r="C58" s="73"/>
      <c r="D58" s="393"/>
    </row>
    <row r="59" spans="1:4" ht="15.75" customHeight="1" x14ac:dyDescent="0.35">
      <c r="A59" s="352"/>
      <c r="B59" s="72"/>
      <c r="C59" s="74"/>
      <c r="D59" s="393"/>
    </row>
    <row r="60" spans="1:4" ht="15.75" customHeight="1" x14ac:dyDescent="0.35">
      <c r="A60" s="352"/>
      <c r="B60" s="72"/>
      <c r="C60" s="74"/>
      <c r="D60" s="393"/>
    </row>
    <row r="61" spans="1:4" ht="15.75" customHeight="1" x14ac:dyDescent="0.35">
      <c r="A61" s="352"/>
      <c r="B61" s="72"/>
      <c r="C61" s="74"/>
      <c r="D61" s="393"/>
    </row>
    <row r="62" spans="1:4" ht="16.5" customHeight="1" x14ac:dyDescent="0.35">
      <c r="A62" s="354"/>
      <c r="B62" s="75"/>
      <c r="C62" s="76"/>
      <c r="D62" s="394"/>
    </row>
    <row r="63" spans="1:4" ht="15.75" customHeight="1" x14ac:dyDescent="0.35">
      <c r="C63" s="81"/>
    </row>
    <row r="64" spans="1:4" ht="30.75" customHeight="1" x14ac:dyDescent="0.35">
      <c r="A64" s="66" t="str">
        <f>Identificacion!B257</f>
        <v xml:space="preserve">ACTIVIDAD  5 - PAI </v>
      </c>
      <c r="B64" s="67" t="s">
        <v>87</v>
      </c>
      <c r="C64" s="68" t="s">
        <v>88</v>
      </c>
      <c r="D64" s="68" t="s">
        <v>89</v>
      </c>
    </row>
    <row r="65" spans="1:4" ht="15.75" customHeight="1" x14ac:dyDescent="0.35">
      <c r="A65" s="395">
        <f>Identificacion!B259</f>
        <v>0</v>
      </c>
      <c r="B65" s="82"/>
      <c r="C65" s="73"/>
      <c r="D65" s="398"/>
    </row>
    <row r="66" spans="1:4" ht="15.75" customHeight="1" x14ac:dyDescent="0.35">
      <c r="A66" s="396"/>
      <c r="B66" s="82"/>
      <c r="C66" s="73"/>
      <c r="D66" s="393"/>
    </row>
    <row r="67" spans="1:4" ht="15.75" customHeight="1" x14ac:dyDescent="0.35">
      <c r="A67" s="396"/>
      <c r="B67" s="83"/>
      <c r="C67" s="73"/>
      <c r="D67" s="393"/>
    </row>
    <row r="68" spans="1:4" ht="15.75" customHeight="1" x14ac:dyDescent="0.35">
      <c r="A68" s="396"/>
      <c r="B68" s="83"/>
      <c r="C68" s="73"/>
      <c r="D68" s="393"/>
    </row>
    <row r="69" spans="1:4" ht="15.75" customHeight="1" x14ac:dyDescent="0.35">
      <c r="A69" s="396"/>
      <c r="B69" s="83"/>
      <c r="C69" s="73"/>
      <c r="D69" s="393"/>
    </row>
    <row r="70" spans="1:4" ht="15.75" customHeight="1" x14ac:dyDescent="0.35">
      <c r="A70" s="396"/>
      <c r="B70" s="83"/>
      <c r="C70" s="73"/>
      <c r="D70" s="393"/>
    </row>
    <row r="71" spans="1:4" ht="15.75" customHeight="1" x14ac:dyDescent="0.35">
      <c r="A71" s="396"/>
      <c r="B71" s="83"/>
      <c r="C71" s="73"/>
      <c r="D71" s="393"/>
    </row>
    <row r="72" spans="1:4" ht="15.75" customHeight="1" x14ac:dyDescent="0.35">
      <c r="A72" s="396"/>
      <c r="B72" s="83"/>
      <c r="C72" s="73"/>
      <c r="D72" s="393"/>
    </row>
    <row r="73" spans="1:4" ht="15.75" customHeight="1" x14ac:dyDescent="0.35">
      <c r="A73" s="396"/>
      <c r="B73" s="83"/>
      <c r="C73" s="74"/>
      <c r="D73" s="393"/>
    </row>
    <row r="74" spans="1:4" ht="15.75" customHeight="1" x14ac:dyDescent="0.35">
      <c r="A74" s="396"/>
      <c r="B74" s="83"/>
      <c r="C74" s="74"/>
      <c r="D74" s="393"/>
    </row>
    <row r="75" spans="1:4" ht="15.75" customHeight="1" x14ac:dyDescent="0.35">
      <c r="A75" s="396"/>
      <c r="B75" s="83"/>
      <c r="C75" s="74"/>
      <c r="D75" s="393"/>
    </row>
    <row r="76" spans="1:4" ht="16.5" customHeight="1" x14ac:dyDescent="0.35">
      <c r="A76" s="397"/>
      <c r="B76" s="83"/>
      <c r="C76" s="76"/>
      <c r="D76" s="394"/>
    </row>
    <row r="77" spans="1:4" ht="15.75" customHeight="1" x14ac:dyDescent="0.35">
      <c r="C77" s="81"/>
    </row>
    <row r="78" spans="1:4" ht="30.75" customHeight="1" x14ac:dyDescent="0.35">
      <c r="A78" s="66" t="str">
        <f>Identificacion!B261</f>
        <v xml:space="preserve">ACTIVIDAD  6 - PAI </v>
      </c>
      <c r="B78" s="67" t="s">
        <v>87</v>
      </c>
      <c r="C78" s="84" t="s">
        <v>88</v>
      </c>
      <c r="D78" s="68" t="s">
        <v>89</v>
      </c>
    </row>
    <row r="79" spans="1:4" ht="15.75" customHeight="1" x14ac:dyDescent="0.35">
      <c r="A79" s="395">
        <f>Identificacion!B263</f>
        <v>0</v>
      </c>
      <c r="B79" s="85"/>
      <c r="C79" s="86"/>
      <c r="D79" s="398"/>
    </row>
    <row r="80" spans="1:4" ht="15.75" customHeight="1" x14ac:dyDescent="0.35">
      <c r="A80" s="396"/>
      <c r="B80" s="85"/>
      <c r="C80" s="86"/>
      <c r="D80" s="393"/>
    </row>
    <row r="81" spans="1:4" ht="15.75" customHeight="1" x14ac:dyDescent="0.35">
      <c r="A81" s="396"/>
      <c r="B81" s="85"/>
      <c r="C81" s="86"/>
      <c r="D81" s="393"/>
    </row>
    <row r="82" spans="1:4" ht="15.75" customHeight="1" x14ac:dyDescent="0.35">
      <c r="A82" s="396"/>
      <c r="B82" s="87"/>
      <c r="C82" s="73"/>
      <c r="D82" s="393"/>
    </row>
    <row r="83" spans="1:4" ht="15.75" customHeight="1" x14ac:dyDescent="0.35">
      <c r="A83" s="396"/>
      <c r="B83" s="88"/>
      <c r="C83" s="73"/>
      <c r="D83" s="393"/>
    </row>
    <row r="84" spans="1:4" ht="15.75" customHeight="1" x14ac:dyDescent="0.35">
      <c r="A84" s="396"/>
      <c r="B84" s="88"/>
      <c r="C84" s="73"/>
      <c r="D84" s="393"/>
    </row>
    <row r="85" spans="1:4" ht="15.75" customHeight="1" x14ac:dyDescent="0.35">
      <c r="A85" s="396"/>
      <c r="B85" s="83"/>
      <c r="C85" s="73"/>
      <c r="D85" s="393"/>
    </row>
    <row r="86" spans="1:4" ht="15.75" customHeight="1" x14ac:dyDescent="0.35">
      <c r="A86" s="396"/>
      <c r="B86" s="83"/>
      <c r="C86" s="73"/>
      <c r="D86" s="393"/>
    </row>
    <row r="87" spans="1:4" ht="15.75" customHeight="1" x14ac:dyDescent="0.35">
      <c r="A87" s="396"/>
      <c r="B87" s="83"/>
      <c r="C87" s="74"/>
      <c r="D87" s="393"/>
    </row>
    <row r="88" spans="1:4" ht="15.75" customHeight="1" x14ac:dyDescent="0.35">
      <c r="A88" s="396"/>
      <c r="B88" s="83"/>
      <c r="C88" s="74"/>
      <c r="D88" s="393"/>
    </row>
    <row r="89" spans="1:4" ht="15.75" customHeight="1" x14ac:dyDescent="0.35">
      <c r="A89" s="396"/>
      <c r="B89" s="83"/>
      <c r="C89" s="74"/>
      <c r="D89" s="393"/>
    </row>
    <row r="90" spans="1:4" ht="16.5" customHeight="1" x14ac:dyDescent="0.35">
      <c r="A90" s="397"/>
      <c r="B90" s="83"/>
      <c r="C90" s="76"/>
      <c r="D90" s="394"/>
    </row>
    <row r="91" spans="1:4" ht="15.75" customHeight="1" x14ac:dyDescent="0.35">
      <c r="C91" s="81"/>
    </row>
    <row r="92" spans="1:4" ht="47.25" customHeight="1" x14ac:dyDescent="0.35">
      <c r="A92" s="66" t="str">
        <f>Identificacion!B265</f>
        <v xml:space="preserve">ACTIVIDAD  7 - PAI </v>
      </c>
      <c r="B92" s="67" t="s">
        <v>87</v>
      </c>
      <c r="C92" s="68" t="s">
        <v>88</v>
      </c>
      <c r="D92" s="68" t="s">
        <v>89</v>
      </c>
    </row>
    <row r="93" spans="1:4" ht="15.75" customHeight="1" x14ac:dyDescent="0.35">
      <c r="A93" s="395">
        <f>Identificacion!B267</f>
        <v>0</v>
      </c>
      <c r="B93" s="83"/>
      <c r="C93" s="73"/>
      <c r="D93" s="398"/>
    </row>
    <row r="94" spans="1:4" ht="15.75" customHeight="1" x14ac:dyDescent="0.35">
      <c r="A94" s="396"/>
      <c r="B94" s="83"/>
      <c r="C94" s="73"/>
      <c r="D94" s="393"/>
    </row>
    <row r="95" spans="1:4" ht="15.75" customHeight="1" x14ac:dyDescent="0.35">
      <c r="A95" s="396"/>
      <c r="B95" s="83"/>
      <c r="C95" s="73"/>
      <c r="D95" s="393"/>
    </row>
    <row r="96" spans="1:4" ht="15.75" customHeight="1" x14ac:dyDescent="0.35">
      <c r="A96" s="396"/>
      <c r="B96" s="83"/>
      <c r="C96" s="73"/>
      <c r="D96" s="393"/>
    </row>
    <row r="97" spans="1:4" ht="15.75" customHeight="1" x14ac:dyDescent="0.35">
      <c r="A97" s="396"/>
      <c r="B97" s="83"/>
      <c r="C97" s="73"/>
      <c r="D97" s="393"/>
    </row>
    <row r="98" spans="1:4" ht="15.75" customHeight="1" x14ac:dyDescent="0.35">
      <c r="A98" s="396"/>
      <c r="B98" s="83"/>
      <c r="C98" s="73"/>
      <c r="D98" s="393"/>
    </row>
    <row r="99" spans="1:4" ht="15.75" customHeight="1" x14ac:dyDescent="0.35">
      <c r="A99" s="396"/>
      <c r="B99" s="83"/>
      <c r="C99" s="73"/>
      <c r="D99" s="393"/>
    </row>
    <row r="100" spans="1:4" ht="15.75" customHeight="1" x14ac:dyDescent="0.35">
      <c r="A100" s="396"/>
      <c r="B100" s="83"/>
      <c r="C100" s="73"/>
      <c r="D100" s="393"/>
    </row>
    <row r="101" spans="1:4" ht="15.75" customHeight="1" x14ac:dyDescent="0.35">
      <c r="A101" s="396"/>
      <c r="B101" s="83"/>
      <c r="C101" s="74"/>
      <c r="D101" s="393"/>
    </row>
    <row r="102" spans="1:4" ht="15.75" customHeight="1" x14ac:dyDescent="0.35">
      <c r="A102" s="396"/>
      <c r="B102" s="83"/>
      <c r="C102" s="74"/>
      <c r="D102" s="393"/>
    </row>
    <row r="103" spans="1:4" ht="15.75" customHeight="1" x14ac:dyDescent="0.35">
      <c r="A103" s="396"/>
      <c r="B103" s="83"/>
      <c r="C103" s="74"/>
      <c r="D103" s="393"/>
    </row>
    <row r="104" spans="1:4" ht="16.5" customHeight="1" x14ac:dyDescent="0.35">
      <c r="A104" s="397"/>
      <c r="B104" s="83"/>
      <c r="C104" s="76"/>
      <c r="D104" s="394"/>
    </row>
    <row r="105" spans="1:4" ht="15.75" customHeight="1" x14ac:dyDescent="0.35">
      <c r="C105" s="81"/>
    </row>
    <row r="106" spans="1:4" ht="30.75" customHeight="1" x14ac:dyDescent="0.35">
      <c r="A106" s="66" t="str">
        <f>Identificacion!B269</f>
        <v xml:space="preserve">ACTIVIDAD  8 - PAI </v>
      </c>
      <c r="B106" s="67" t="s">
        <v>87</v>
      </c>
      <c r="C106" s="68" t="s">
        <v>88</v>
      </c>
      <c r="D106" s="68" t="s">
        <v>89</v>
      </c>
    </row>
    <row r="107" spans="1:4" ht="15.75" customHeight="1" x14ac:dyDescent="0.35">
      <c r="A107" s="395">
        <f>Identificacion!B271</f>
        <v>0</v>
      </c>
      <c r="B107" s="83"/>
      <c r="C107" s="73"/>
      <c r="D107" s="398"/>
    </row>
    <row r="108" spans="1:4" ht="15.75" customHeight="1" x14ac:dyDescent="0.35">
      <c r="A108" s="396"/>
      <c r="B108" s="83"/>
      <c r="C108" s="73"/>
      <c r="D108" s="393"/>
    </row>
    <row r="109" spans="1:4" ht="15.75" customHeight="1" x14ac:dyDescent="0.35">
      <c r="A109" s="396"/>
      <c r="B109" s="83"/>
      <c r="C109" s="73"/>
      <c r="D109" s="393"/>
    </row>
    <row r="110" spans="1:4" ht="15.75" customHeight="1" x14ac:dyDescent="0.35">
      <c r="A110" s="396"/>
      <c r="B110" s="83"/>
      <c r="C110" s="73"/>
      <c r="D110" s="393"/>
    </row>
    <row r="111" spans="1:4" ht="15.75" customHeight="1" x14ac:dyDescent="0.35">
      <c r="A111" s="396"/>
      <c r="B111" s="83"/>
      <c r="C111" s="73"/>
      <c r="D111" s="393"/>
    </row>
    <row r="112" spans="1:4" ht="15.75" customHeight="1" x14ac:dyDescent="0.35">
      <c r="A112" s="396"/>
      <c r="B112" s="83"/>
      <c r="C112" s="73"/>
      <c r="D112" s="393"/>
    </row>
    <row r="113" spans="1:4" ht="15.75" customHeight="1" x14ac:dyDescent="0.35">
      <c r="A113" s="396"/>
      <c r="B113" s="83"/>
      <c r="C113" s="73"/>
      <c r="D113" s="393"/>
    </row>
    <row r="114" spans="1:4" ht="15.75" customHeight="1" x14ac:dyDescent="0.35">
      <c r="A114" s="396"/>
      <c r="B114" s="83"/>
      <c r="C114" s="73"/>
      <c r="D114" s="393"/>
    </row>
    <row r="115" spans="1:4" ht="15.75" customHeight="1" x14ac:dyDescent="0.35">
      <c r="A115" s="396"/>
      <c r="B115" s="83"/>
      <c r="C115" s="74"/>
      <c r="D115" s="393"/>
    </row>
    <row r="116" spans="1:4" ht="15.75" customHeight="1" x14ac:dyDescent="0.35">
      <c r="A116" s="396"/>
      <c r="B116" s="83"/>
      <c r="C116" s="74"/>
      <c r="D116" s="393"/>
    </row>
    <row r="117" spans="1:4" ht="15.75" customHeight="1" x14ac:dyDescent="0.35">
      <c r="A117" s="396"/>
      <c r="B117" s="83"/>
      <c r="C117" s="74"/>
      <c r="D117" s="393"/>
    </row>
    <row r="118" spans="1:4" ht="16.5" customHeight="1" x14ac:dyDescent="0.35">
      <c r="A118" s="397"/>
      <c r="B118" s="83"/>
      <c r="C118" s="76"/>
      <c r="D118" s="394"/>
    </row>
    <row r="119" spans="1:4" ht="15.75" customHeight="1" x14ac:dyDescent="0.35">
      <c r="C119" s="81"/>
    </row>
    <row r="120" spans="1:4" ht="30.75" customHeight="1" x14ac:dyDescent="0.35">
      <c r="A120" s="66" t="str">
        <f>Identificacion!B273</f>
        <v xml:space="preserve">ACTIVIDAD  9 - PAI </v>
      </c>
      <c r="B120" s="67" t="s">
        <v>87</v>
      </c>
      <c r="C120" s="68" t="s">
        <v>88</v>
      </c>
      <c r="D120" s="68" t="s">
        <v>89</v>
      </c>
    </row>
    <row r="121" spans="1:4" ht="15.75" customHeight="1" x14ac:dyDescent="0.35">
      <c r="A121" s="395">
        <f>Identificacion!B275</f>
        <v>0</v>
      </c>
      <c r="B121" s="83"/>
      <c r="C121" s="73"/>
      <c r="D121" s="398"/>
    </row>
    <row r="122" spans="1:4" ht="15.75" customHeight="1" x14ac:dyDescent="0.35">
      <c r="A122" s="396"/>
      <c r="B122" s="83"/>
      <c r="C122" s="73"/>
      <c r="D122" s="393"/>
    </row>
    <row r="123" spans="1:4" ht="15.75" customHeight="1" x14ac:dyDescent="0.35">
      <c r="A123" s="396"/>
      <c r="B123" s="83"/>
      <c r="C123" s="73"/>
      <c r="D123" s="393"/>
    </row>
    <row r="124" spans="1:4" ht="15.75" customHeight="1" x14ac:dyDescent="0.35">
      <c r="A124" s="396"/>
      <c r="B124" s="83"/>
      <c r="C124" s="73"/>
      <c r="D124" s="393"/>
    </row>
    <row r="125" spans="1:4" ht="15.75" customHeight="1" x14ac:dyDescent="0.35">
      <c r="A125" s="396"/>
      <c r="B125" s="83"/>
      <c r="C125" s="73"/>
      <c r="D125" s="393"/>
    </row>
    <row r="126" spans="1:4" ht="15.75" customHeight="1" x14ac:dyDescent="0.35">
      <c r="A126" s="396"/>
      <c r="B126" s="83"/>
      <c r="C126" s="73"/>
      <c r="D126" s="393"/>
    </row>
    <row r="127" spans="1:4" ht="15.75" customHeight="1" x14ac:dyDescent="0.35">
      <c r="A127" s="396"/>
      <c r="B127" s="83"/>
      <c r="C127" s="73"/>
      <c r="D127" s="393"/>
    </row>
    <row r="128" spans="1:4" ht="15.75" customHeight="1" x14ac:dyDescent="0.35">
      <c r="A128" s="396"/>
      <c r="B128" s="83"/>
      <c r="C128" s="73"/>
      <c r="D128" s="393"/>
    </row>
    <row r="129" spans="1:4" ht="15.75" customHeight="1" x14ac:dyDescent="0.35">
      <c r="A129" s="396"/>
      <c r="B129" s="83"/>
      <c r="C129" s="74"/>
      <c r="D129" s="393"/>
    </row>
    <row r="130" spans="1:4" ht="15.75" customHeight="1" x14ac:dyDescent="0.35">
      <c r="A130" s="396"/>
      <c r="B130" s="83"/>
      <c r="C130" s="74"/>
      <c r="D130" s="393"/>
    </row>
    <row r="131" spans="1:4" ht="15.75" customHeight="1" x14ac:dyDescent="0.35">
      <c r="A131" s="396"/>
      <c r="B131" s="83"/>
      <c r="C131" s="74"/>
      <c r="D131" s="393"/>
    </row>
    <row r="132" spans="1:4" ht="16.5" customHeight="1" x14ac:dyDescent="0.35">
      <c r="A132" s="397"/>
      <c r="B132" s="83"/>
      <c r="C132" s="76"/>
      <c r="D132" s="394"/>
    </row>
    <row r="133" spans="1:4" ht="15.75" customHeight="1" x14ac:dyDescent="0.35">
      <c r="C133" s="81"/>
    </row>
    <row r="134" spans="1:4" ht="30.75" customHeight="1" x14ac:dyDescent="0.35">
      <c r="A134" s="66" t="str">
        <f>Identificacion!B277</f>
        <v xml:space="preserve">ACTIVIDAD  10 - PAI </v>
      </c>
      <c r="B134" s="67" t="s">
        <v>87</v>
      </c>
      <c r="C134" s="68" t="s">
        <v>88</v>
      </c>
      <c r="D134" s="68" t="s">
        <v>89</v>
      </c>
    </row>
    <row r="135" spans="1:4" ht="15.75" customHeight="1" x14ac:dyDescent="0.35">
      <c r="A135" s="395">
        <f>Identificacion!B279</f>
        <v>0</v>
      </c>
      <c r="B135" s="83"/>
      <c r="C135" s="73"/>
      <c r="D135" s="398"/>
    </row>
    <row r="136" spans="1:4" ht="15.75" customHeight="1" x14ac:dyDescent="0.35">
      <c r="A136" s="396"/>
      <c r="B136" s="83"/>
      <c r="C136" s="73"/>
      <c r="D136" s="393"/>
    </row>
    <row r="137" spans="1:4" ht="15.75" customHeight="1" x14ac:dyDescent="0.35">
      <c r="A137" s="396"/>
      <c r="B137" s="83"/>
      <c r="C137" s="73"/>
      <c r="D137" s="393"/>
    </row>
    <row r="138" spans="1:4" ht="15.75" customHeight="1" x14ac:dyDescent="0.35">
      <c r="A138" s="396"/>
      <c r="B138" s="83"/>
      <c r="C138" s="73"/>
      <c r="D138" s="393"/>
    </row>
    <row r="139" spans="1:4" ht="15.75" customHeight="1" x14ac:dyDescent="0.35">
      <c r="A139" s="396"/>
      <c r="B139" s="83"/>
      <c r="C139" s="73"/>
      <c r="D139" s="393"/>
    </row>
    <row r="140" spans="1:4" ht="15.75" customHeight="1" x14ac:dyDescent="0.35">
      <c r="A140" s="396"/>
      <c r="B140" s="83"/>
      <c r="C140" s="73"/>
      <c r="D140" s="393"/>
    </row>
    <row r="141" spans="1:4" ht="15.75" customHeight="1" x14ac:dyDescent="0.35">
      <c r="A141" s="396"/>
      <c r="B141" s="83"/>
      <c r="C141" s="73"/>
      <c r="D141" s="393"/>
    </row>
    <row r="142" spans="1:4" ht="15.75" customHeight="1" x14ac:dyDescent="0.35">
      <c r="A142" s="396"/>
      <c r="B142" s="83"/>
      <c r="C142" s="73"/>
      <c r="D142" s="393"/>
    </row>
    <row r="143" spans="1:4" ht="15.75" customHeight="1" x14ac:dyDescent="0.35">
      <c r="A143" s="396"/>
      <c r="B143" s="83"/>
      <c r="C143" s="74"/>
      <c r="D143" s="393"/>
    </row>
    <row r="144" spans="1:4" ht="15.75" customHeight="1" x14ac:dyDescent="0.35">
      <c r="A144" s="396"/>
      <c r="B144" s="83"/>
      <c r="C144" s="74"/>
      <c r="D144" s="393"/>
    </row>
    <row r="145" spans="1:4" ht="15.75" customHeight="1" x14ac:dyDescent="0.35">
      <c r="A145" s="396"/>
      <c r="B145" s="83"/>
      <c r="C145" s="74"/>
      <c r="D145" s="393"/>
    </row>
    <row r="146" spans="1:4" ht="16.5" customHeight="1" x14ac:dyDescent="0.35">
      <c r="A146" s="397"/>
      <c r="B146" s="83"/>
      <c r="C146" s="76"/>
      <c r="D146" s="394"/>
    </row>
    <row r="147" spans="1:4" ht="15.75" customHeight="1" x14ac:dyDescent="0.35">
      <c r="C147" s="81"/>
    </row>
    <row r="148" spans="1:4" ht="30.75" customHeight="1" x14ac:dyDescent="0.35">
      <c r="A148" s="66" t="str">
        <f>Identificacion!B281</f>
        <v xml:space="preserve">ACTIVIDAD  11 - PAI </v>
      </c>
      <c r="B148" s="67" t="s">
        <v>87</v>
      </c>
      <c r="C148" s="68" t="s">
        <v>88</v>
      </c>
      <c r="D148" s="68" t="s">
        <v>89</v>
      </c>
    </row>
    <row r="149" spans="1:4" ht="15.75" customHeight="1" x14ac:dyDescent="0.35">
      <c r="A149" s="395">
        <f>Identificacion!B283</f>
        <v>0</v>
      </c>
      <c r="B149" s="83"/>
      <c r="C149" s="73"/>
      <c r="D149" s="398"/>
    </row>
    <row r="150" spans="1:4" ht="15.75" customHeight="1" x14ac:dyDescent="0.35">
      <c r="A150" s="396"/>
      <c r="B150" s="83"/>
      <c r="C150" s="73"/>
      <c r="D150" s="393"/>
    </row>
    <row r="151" spans="1:4" ht="15.75" customHeight="1" x14ac:dyDescent="0.35">
      <c r="A151" s="396"/>
      <c r="B151" s="83"/>
      <c r="C151" s="73"/>
      <c r="D151" s="393"/>
    </row>
    <row r="152" spans="1:4" ht="15.75" customHeight="1" x14ac:dyDescent="0.35">
      <c r="A152" s="396"/>
      <c r="B152" s="83"/>
      <c r="C152" s="73"/>
      <c r="D152" s="393"/>
    </row>
    <row r="153" spans="1:4" ht="15.75" customHeight="1" x14ac:dyDescent="0.35">
      <c r="A153" s="396"/>
      <c r="B153" s="83"/>
      <c r="C153" s="73"/>
      <c r="D153" s="393"/>
    </row>
    <row r="154" spans="1:4" ht="15.75" customHeight="1" x14ac:dyDescent="0.35">
      <c r="A154" s="396"/>
      <c r="B154" s="83"/>
      <c r="C154" s="73"/>
      <c r="D154" s="393"/>
    </row>
    <row r="155" spans="1:4" ht="15.75" customHeight="1" x14ac:dyDescent="0.35">
      <c r="A155" s="396"/>
      <c r="B155" s="83"/>
      <c r="C155" s="73"/>
      <c r="D155" s="393"/>
    </row>
    <row r="156" spans="1:4" ht="15.75" customHeight="1" x14ac:dyDescent="0.35">
      <c r="A156" s="396"/>
      <c r="B156" s="83"/>
      <c r="C156" s="73"/>
      <c r="D156" s="393"/>
    </row>
    <row r="157" spans="1:4" ht="15.75" customHeight="1" x14ac:dyDescent="0.35">
      <c r="A157" s="396"/>
      <c r="B157" s="83"/>
      <c r="C157" s="74"/>
      <c r="D157" s="393"/>
    </row>
    <row r="158" spans="1:4" ht="15.75" customHeight="1" x14ac:dyDescent="0.35">
      <c r="A158" s="396"/>
      <c r="B158" s="83"/>
      <c r="C158" s="74"/>
      <c r="D158" s="393"/>
    </row>
    <row r="159" spans="1:4" ht="15.75" customHeight="1" x14ac:dyDescent="0.35">
      <c r="A159" s="396"/>
      <c r="B159" s="83"/>
      <c r="C159" s="74"/>
      <c r="D159" s="393"/>
    </row>
    <row r="160" spans="1:4" ht="16.5" customHeight="1" x14ac:dyDescent="0.35">
      <c r="A160" s="397"/>
      <c r="B160" s="83"/>
      <c r="C160" s="76"/>
      <c r="D160" s="394"/>
    </row>
    <row r="161" spans="1:4" ht="15.75" customHeight="1" x14ac:dyDescent="0.35">
      <c r="C161" s="81"/>
    </row>
    <row r="162" spans="1:4" ht="30.75" customHeight="1" x14ac:dyDescent="0.35">
      <c r="A162" s="66" t="str">
        <f>Identificacion!B285</f>
        <v xml:space="preserve">ACTIVIDAD  12 - PAI </v>
      </c>
      <c r="B162" s="67" t="s">
        <v>87</v>
      </c>
      <c r="C162" s="68" t="s">
        <v>88</v>
      </c>
      <c r="D162" s="68" t="s">
        <v>89</v>
      </c>
    </row>
    <row r="163" spans="1:4" ht="15.75" customHeight="1" x14ac:dyDescent="0.35">
      <c r="A163" s="395">
        <f>Identificacion!B287</f>
        <v>0</v>
      </c>
      <c r="B163" s="83"/>
      <c r="C163" s="73"/>
      <c r="D163" s="398"/>
    </row>
    <row r="164" spans="1:4" ht="15.75" customHeight="1" x14ac:dyDescent="0.35">
      <c r="A164" s="396"/>
      <c r="B164" s="83"/>
      <c r="C164" s="73"/>
      <c r="D164" s="393"/>
    </row>
    <row r="165" spans="1:4" ht="15.75" customHeight="1" x14ac:dyDescent="0.35">
      <c r="A165" s="396"/>
      <c r="B165" s="83"/>
      <c r="C165" s="73"/>
      <c r="D165" s="393"/>
    </row>
    <row r="166" spans="1:4" ht="15.75" customHeight="1" x14ac:dyDescent="0.35">
      <c r="A166" s="396"/>
      <c r="B166" s="83"/>
      <c r="C166" s="73"/>
      <c r="D166" s="393"/>
    </row>
    <row r="167" spans="1:4" ht="15.75" customHeight="1" x14ac:dyDescent="0.35">
      <c r="A167" s="396"/>
      <c r="B167" s="83"/>
      <c r="C167" s="73"/>
      <c r="D167" s="393"/>
    </row>
    <row r="168" spans="1:4" ht="15.75" customHeight="1" x14ac:dyDescent="0.35">
      <c r="A168" s="396"/>
      <c r="B168" s="83"/>
      <c r="C168" s="73"/>
      <c r="D168" s="393"/>
    </row>
    <row r="169" spans="1:4" ht="15.75" customHeight="1" x14ac:dyDescent="0.35">
      <c r="A169" s="396"/>
      <c r="B169" s="83"/>
      <c r="C169" s="73"/>
      <c r="D169" s="393"/>
    </row>
    <row r="170" spans="1:4" ht="15.75" customHeight="1" x14ac:dyDescent="0.35">
      <c r="A170" s="396"/>
      <c r="B170" s="83"/>
      <c r="C170" s="73"/>
      <c r="D170" s="393"/>
    </row>
    <row r="171" spans="1:4" ht="15.75" customHeight="1" x14ac:dyDescent="0.35">
      <c r="A171" s="396"/>
      <c r="B171" s="83"/>
      <c r="C171" s="74"/>
      <c r="D171" s="393"/>
    </row>
    <row r="172" spans="1:4" ht="15.75" customHeight="1" x14ac:dyDescent="0.35">
      <c r="A172" s="396"/>
      <c r="B172" s="83"/>
      <c r="C172" s="74"/>
      <c r="D172" s="393"/>
    </row>
    <row r="173" spans="1:4" ht="15.75" customHeight="1" x14ac:dyDescent="0.35">
      <c r="A173" s="396"/>
      <c r="B173" s="83"/>
      <c r="C173" s="74"/>
      <c r="D173" s="393"/>
    </row>
    <row r="174" spans="1:4" ht="16.5" customHeight="1" x14ac:dyDescent="0.35">
      <c r="A174" s="397"/>
      <c r="B174" s="83"/>
      <c r="C174" s="76"/>
      <c r="D174" s="394"/>
    </row>
    <row r="175" spans="1:4" ht="15.75" customHeight="1" x14ac:dyDescent="0.35">
      <c r="C175" s="81"/>
      <c r="D175" s="89">
        <f>D9+D23+D37+D51+D65+D79+D93+D107+D121+D135+D149+D163</f>
        <v>100</v>
      </c>
    </row>
    <row r="176" spans="1:4" ht="30.75" customHeight="1" x14ac:dyDescent="0.35">
      <c r="A176" s="66" t="str">
        <f>Identificacion!B289</f>
        <v xml:space="preserve">ACTIVIDAD  13 - PAI </v>
      </c>
      <c r="B176" s="67" t="s">
        <v>87</v>
      </c>
      <c r="C176" s="68" t="s">
        <v>88</v>
      </c>
      <c r="D176" s="68" t="s">
        <v>89</v>
      </c>
    </row>
    <row r="177" spans="1:4" ht="15.75" customHeight="1" x14ac:dyDescent="0.35">
      <c r="A177" s="395">
        <f>Identificacion!B291</f>
        <v>0</v>
      </c>
      <c r="B177" s="83"/>
      <c r="C177" s="73"/>
      <c r="D177" s="398"/>
    </row>
    <row r="178" spans="1:4" ht="15.75" customHeight="1" x14ac:dyDescent="0.35">
      <c r="A178" s="396"/>
      <c r="B178" s="83"/>
      <c r="C178" s="73"/>
      <c r="D178" s="393"/>
    </row>
    <row r="179" spans="1:4" ht="15.75" customHeight="1" x14ac:dyDescent="0.35">
      <c r="A179" s="396"/>
      <c r="B179" s="83"/>
      <c r="C179" s="73"/>
      <c r="D179" s="393"/>
    </row>
    <row r="180" spans="1:4" ht="15.75" customHeight="1" x14ac:dyDescent="0.35">
      <c r="A180" s="396"/>
      <c r="B180" s="83"/>
      <c r="C180" s="73"/>
      <c r="D180" s="393"/>
    </row>
    <row r="181" spans="1:4" ht="15.75" customHeight="1" x14ac:dyDescent="0.35">
      <c r="A181" s="396"/>
      <c r="B181" s="83"/>
      <c r="C181" s="73"/>
      <c r="D181" s="393"/>
    </row>
    <row r="182" spans="1:4" ht="15.75" customHeight="1" x14ac:dyDescent="0.35">
      <c r="A182" s="396"/>
      <c r="B182" s="83"/>
      <c r="C182" s="73"/>
      <c r="D182" s="393"/>
    </row>
    <row r="183" spans="1:4" ht="15.75" customHeight="1" x14ac:dyDescent="0.35">
      <c r="A183" s="396"/>
      <c r="B183" s="83"/>
      <c r="C183" s="73"/>
      <c r="D183" s="393"/>
    </row>
    <row r="184" spans="1:4" ht="15.75" customHeight="1" x14ac:dyDescent="0.35">
      <c r="A184" s="396"/>
      <c r="B184" s="83"/>
      <c r="C184" s="73"/>
      <c r="D184" s="393"/>
    </row>
    <row r="185" spans="1:4" ht="15.75" customHeight="1" x14ac:dyDescent="0.35">
      <c r="A185" s="396"/>
      <c r="B185" s="83"/>
      <c r="C185" s="74"/>
      <c r="D185" s="393"/>
    </row>
    <row r="186" spans="1:4" ht="15.75" customHeight="1" x14ac:dyDescent="0.35">
      <c r="A186" s="396"/>
      <c r="B186" s="83"/>
      <c r="C186" s="74"/>
      <c r="D186" s="393"/>
    </row>
    <row r="187" spans="1:4" ht="15.75" customHeight="1" x14ac:dyDescent="0.35">
      <c r="A187" s="396"/>
      <c r="B187" s="83"/>
      <c r="C187" s="74"/>
      <c r="D187" s="393"/>
    </row>
    <row r="188" spans="1:4" ht="16.5" customHeight="1" x14ac:dyDescent="0.35">
      <c r="A188" s="397"/>
      <c r="B188" s="83"/>
      <c r="C188" s="76"/>
      <c r="D188" s="394"/>
    </row>
    <row r="189" spans="1:4" ht="15.75" customHeight="1" x14ac:dyDescent="0.35"/>
    <row r="190" spans="1:4" ht="30.75" customHeight="1" x14ac:dyDescent="0.35">
      <c r="A190" s="66" t="str">
        <f>Identificacion!B293</f>
        <v xml:space="preserve">ACTIVIDAD  14 - PAI </v>
      </c>
      <c r="B190" s="67" t="s">
        <v>87</v>
      </c>
      <c r="C190" s="68" t="s">
        <v>88</v>
      </c>
      <c r="D190" s="68" t="s">
        <v>89</v>
      </c>
    </row>
    <row r="191" spans="1:4" ht="15.75" customHeight="1" x14ac:dyDescent="0.35">
      <c r="A191" s="395">
        <f>Identificacion!B295</f>
        <v>0</v>
      </c>
      <c r="B191" s="83"/>
      <c r="C191" s="73"/>
      <c r="D191" s="398"/>
    </row>
    <row r="192" spans="1:4" ht="15.75" customHeight="1" x14ac:dyDescent="0.35">
      <c r="A192" s="396"/>
      <c r="B192" s="83"/>
      <c r="C192" s="73"/>
      <c r="D192" s="393"/>
    </row>
    <row r="193" spans="1:4" ht="15.75" customHeight="1" x14ac:dyDescent="0.35">
      <c r="A193" s="396"/>
      <c r="B193" s="83"/>
      <c r="C193" s="73"/>
      <c r="D193" s="393"/>
    </row>
    <row r="194" spans="1:4" ht="15.75" customHeight="1" x14ac:dyDescent="0.35">
      <c r="A194" s="396"/>
      <c r="B194" s="83"/>
      <c r="C194" s="73"/>
      <c r="D194" s="393"/>
    </row>
    <row r="195" spans="1:4" ht="15.75" customHeight="1" x14ac:dyDescent="0.35">
      <c r="A195" s="396"/>
      <c r="B195" s="83"/>
      <c r="C195" s="73"/>
      <c r="D195" s="393"/>
    </row>
    <row r="196" spans="1:4" ht="15.75" customHeight="1" x14ac:dyDescent="0.35">
      <c r="A196" s="396"/>
      <c r="B196" s="83"/>
      <c r="C196" s="73"/>
      <c r="D196" s="393"/>
    </row>
    <row r="197" spans="1:4" ht="15.75" customHeight="1" x14ac:dyDescent="0.35">
      <c r="A197" s="396"/>
      <c r="B197" s="83"/>
      <c r="C197" s="73"/>
      <c r="D197" s="393"/>
    </row>
    <row r="198" spans="1:4" ht="15.75" customHeight="1" x14ac:dyDescent="0.35">
      <c r="A198" s="396"/>
      <c r="B198" s="83"/>
      <c r="C198" s="73"/>
      <c r="D198" s="393"/>
    </row>
    <row r="199" spans="1:4" ht="15.75" customHeight="1" x14ac:dyDescent="0.35">
      <c r="A199" s="396"/>
      <c r="B199" s="83"/>
      <c r="C199" s="74"/>
      <c r="D199" s="393"/>
    </row>
    <row r="200" spans="1:4" ht="15.75" customHeight="1" x14ac:dyDescent="0.35">
      <c r="A200" s="396"/>
      <c r="B200" s="83"/>
      <c r="C200" s="74"/>
      <c r="D200" s="393"/>
    </row>
    <row r="201" spans="1:4" ht="15.75" customHeight="1" x14ac:dyDescent="0.35">
      <c r="A201" s="396"/>
      <c r="B201" s="83"/>
      <c r="C201" s="74"/>
      <c r="D201" s="393"/>
    </row>
    <row r="202" spans="1:4" ht="16.5" customHeight="1" x14ac:dyDescent="0.35">
      <c r="A202" s="397"/>
      <c r="B202" s="83"/>
      <c r="C202" s="76"/>
      <c r="D202" s="394"/>
    </row>
    <row r="203" spans="1:4" ht="15.75" customHeight="1" x14ac:dyDescent="0.35"/>
    <row r="204" spans="1:4" ht="30.75" customHeight="1" x14ac:dyDescent="0.35">
      <c r="A204" s="66" t="str">
        <f>Identificacion!B297</f>
        <v xml:space="preserve">ACTIVIDAD  15 - PAI </v>
      </c>
      <c r="B204" s="67" t="s">
        <v>87</v>
      </c>
      <c r="C204" s="68" t="s">
        <v>88</v>
      </c>
      <c r="D204" s="68" t="s">
        <v>89</v>
      </c>
    </row>
    <row r="205" spans="1:4" ht="15.75" customHeight="1" x14ac:dyDescent="0.35">
      <c r="A205" s="395">
        <f>Identificacion!B299</f>
        <v>0</v>
      </c>
      <c r="B205" s="83"/>
      <c r="C205" s="73"/>
      <c r="D205" s="398"/>
    </row>
    <row r="206" spans="1:4" ht="15.75" customHeight="1" x14ac:dyDescent="0.35">
      <c r="A206" s="396"/>
      <c r="B206" s="83"/>
      <c r="C206" s="73"/>
      <c r="D206" s="393"/>
    </row>
    <row r="207" spans="1:4" ht="15.75" customHeight="1" x14ac:dyDescent="0.35">
      <c r="A207" s="396"/>
      <c r="B207" s="83"/>
      <c r="C207" s="73"/>
      <c r="D207" s="393"/>
    </row>
    <row r="208" spans="1:4" ht="15.75" customHeight="1" x14ac:dyDescent="0.35">
      <c r="A208" s="396"/>
      <c r="B208" s="83"/>
      <c r="C208" s="73"/>
      <c r="D208" s="393"/>
    </row>
    <row r="209" spans="1:4" ht="15.75" customHeight="1" x14ac:dyDescent="0.35">
      <c r="A209" s="396"/>
      <c r="B209" s="83"/>
      <c r="C209" s="73"/>
      <c r="D209" s="393"/>
    </row>
    <row r="210" spans="1:4" ht="15.75" customHeight="1" x14ac:dyDescent="0.35">
      <c r="A210" s="396"/>
      <c r="B210" s="83"/>
      <c r="C210" s="73"/>
      <c r="D210" s="393"/>
    </row>
    <row r="211" spans="1:4" ht="15.75" customHeight="1" x14ac:dyDescent="0.35">
      <c r="A211" s="396"/>
      <c r="B211" s="83"/>
      <c r="C211" s="73"/>
      <c r="D211" s="393"/>
    </row>
    <row r="212" spans="1:4" ht="15.75" customHeight="1" x14ac:dyDescent="0.35">
      <c r="A212" s="396"/>
      <c r="B212" s="83"/>
      <c r="C212" s="73"/>
      <c r="D212" s="393"/>
    </row>
    <row r="213" spans="1:4" ht="15.75" customHeight="1" x14ac:dyDescent="0.35">
      <c r="A213" s="396"/>
      <c r="B213" s="83"/>
      <c r="C213" s="74"/>
      <c r="D213" s="393"/>
    </row>
    <row r="214" spans="1:4" ht="15.75" customHeight="1" x14ac:dyDescent="0.35">
      <c r="A214" s="396"/>
      <c r="B214" s="83"/>
      <c r="C214" s="74"/>
      <c r="D214" s="393"/>
    </row>
    <row r="215" spans="1:4" ht="15.75" customHeight="1" x14ac:dyDescent="0.35">
      <c r="A215" s="396"/>
      <c r="B215" s="83"/>
      <c r="C215" s="74"/>
      <c r="D215" s="393"/>
    </row>
    <row r="216" spans="1:4" ht="16.5" customHeight="1" x14ac:dyDescent="0.35">
      <c r="A216" s="397"/>
      <c r="B216" s="83"/>
      <c r="C216" s="76"/>
      <c r="D216" s="394"/>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D177:D188"/>
    <mergeCell ref="D191:D202"/>
    <mergeCell ref="D205:D216"/>
    <mergeCell ref="D37:D48"/>
    <mergeCell ref="D51:D62"/>
    <mergeCell ref="D65:D76"/>
    <mergeCell ref="D79:D90"/>
    <mergeCell ref="D93:D104"/>
    <mergeCell ref="D107:D118"/>
    <mergeCell ref="D121:D132"/>
    <mergeCell ref="A177:A188"/>
    <mergeCell ref="A191:A202"/>
    <mergeCell ref="A205:A216"/>
    <mergeCell ref="A23:A34"/>
    <mergeCell ref="A37:A48"/>
    <mergeCell ref="A51:A62"/>
    <mergeCell ref="A65:A76"/>
    <mergeCell ref="A79:A90"/>
    <mergeCell ref="A93:A104"/>
    <mergeCell ref="A107:A118"/>
    <mergeCell ref="D23:D34"/>
    <mergeCell ref="A121:A132"/>
    <mergeCell ref="A135:A146"/>
    <mergeCell ref="A149:A160"/>
    <mergeCell ref="A163:A174"/>
    <mergeCell ref="D135:D146"/>
    <mergeCell ref="D149:D160"/>
    <mergeCell ref="D163:D174"/>
    <mergeCell ref="B1:D1"/>
    <mergeCell ref="B2:D2"/>
    <mergeCell ref="B3:D3"/>
    <mergeCell ref="C4:D4"/>
    <mergeCell ref="A9:A20"/>
    <mergeCell ref="D9:D2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opLeftCell="A43" zoomScale="60" zoomScaleNormal="60" workbookViewId="0">
      <selection activeCell="D49" sqref="D49"/>
    </sheetView>
  </sheetViews>
  <sheetFormatPr baseColWidth="10" defaultColWidth="14.453125" defaultRowHeight="15" customHeight="1" x14ac:dyDescent="0.35"/>
  <cols>
    <col min="1" max="1" width="52.453125" customWidth="1"/>
    <col min="2" max="2" width="18.26953125" customWidth="1"/>
    <col min="3" max="3" width="18.1796875" customWidth="1"/>
    <col min="4" max="4" width="16.54296875" customWidth="1"/>
    <col min="5" max="5" width="14.54296875" customWidth="1"/>
    <col min="6" max="6" width="18.7265625" customWidth="1"/>
    <col min="7" max="7" width="21"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33.26953125" customWidth="1"/>
    <col min="21" max="26" width="10" customWidth="1"/>
  </cols>
  <sheetData>
    <row r="1" spans="1:26" ht="21.75" customHeight="1" x14ac:dyDescent="0.35">
      <c r="A1" s="1"/>
      <c r="B1" s="341" t="s">
        <v>0</v>
      </c>
      <c r="C1" s="342"/>
      <c r="D1" s="342"/>
      <c r="E1" s="342"/>
      <c r="F1" s="342"/>
      <c r="G1" s="338"/>
      <c r="H1" s="69"/>
      <c r="I1" s="69"/>
      <c r="J1" s="69"/>
      <c r="K1" s="69"/>
      <c r="L1" s="69"/>
      <c r="M1" s="69"/>
      <c r="N1" s="69"/>
      <c r="O1" s="69"/>
      <c r="P1" s="69"/>
      <c r="Q1" s="69"/>
      <c r="R1" s="69"/>
      <c r="S1" s="69"/>
      <c r="T1" s="69"/>
      <c r="U1" s="69"/>
      <c r="V1" s="69"/>
      <c r="W1" s="69"/>
      <c r="X1" s="69"/>
      <c r="Y1" s="69"/>
      <c r="Z1" s="69"/>
    </row>
    <row r="2" spans="1:26" ht="19.5" customHeight="1" x14ac:dyDescent="0.35">
      <c r="A2" s="2"/>
      <c r="B2" s="341" t="s">
        <v>93</v>
      </c>
      <c r="C2" s="342"/>
      <c r="D2" s="342"/>
      <c r="E2" s="342"/>
      <c r="F2" s="342"/>
      <c r="G2" s="338"/>
      <c r="H2" s="69"/>
      <c r="I2" s="69"/>
      <c r="J2" s="69"/>
      <c r="K2" s="69"/>
      <c r="L2" s="69"/>
      <c r="M2" s="69"/>
      <c r="N2" s="69"/>
      <c r="O2" s="69"/>
      <c r="P2" s="69"/>
      <c r="Q2" s="69"/>
      <c r="R2" s="69"/>
      <c r="S2" s="69"/>
      <c r="T2" s="69"/>
      <c r="U2" s="69"/>
      <c r="V2" s="69"/>
      <c r="W2" s="69"/>
      <c r="X2" s="69"/>
      <c r="Y2" s="69"/>
      <c r="Z2" s="69"/>
    </row>
    <row r="3" spans="1:26" ht="25.5" customHeight="1" x14ac:dyDescent="0.35">
      <c r="A3" s="3"/>
      <c r="B3" s="341" t="s">
        <v>94</v>
      </c>
      <c r="C3" s="342"/>
      <c r="D3" s="342"/>
      <c r="E3" s="342"/>
      <c r="F3" s="342"/>
      <c r="G3" s="338"/>
      <c r="H3" s="69"/>
      <c r="I3" s="69"/>
      <c r="J3" s="69"/>
      <c r="K3" s="69"/>
      <c r="L3" s="69"/>
      <c r="M3" s="69"/>
      <c r="N3" s="69"/>
      <c r="O3" s="69"/>
      <c r="P3" s="69"/>
      <c r="Q3" s="69"/>
      <c r="R3" s="69"/>
      <c r="S3" s="69"/>
      <c r="T3" s="69"/>
      <c r="U3" s="69"/>
      <c r="V3" s="69"/>
      <c r="W3" s="69"/>
      <c r="X3" s="69"/>
      <c r="Y3" s="69"/>
      <c r="Z3" s="69"/>
    </row>
    <row r="4" spans="1:26" ht="25.5" customHeight="1" x14ac:dyDescent="0.35">
      <c r="A4" s="64" t="str">
        <f>Preparacion!A4</f>
        <v>Versión: 05</v>
      </c>
      <c r="B4" s="341" t="str">
        <f>Preparacion!B4</f>
        <v>Fecha:  25 de enero de 2023</v>
      </c>
      <c r="C4" s="342"/>
      <c r="D4" s="338"/>
      <c r="E4" s="341" t="str">
        <f>Preparacion!C4</f>
        <v>Código: FO-D-05</v>
      </c>
      <c r="F4" s="342"/>
      <c r="G4" s="338"/>
      <c r="H4" s="69"/>
      <c r="I4" s="69"/>
      <c r="J4" s="69"/>
      <c r="K4" s="69"/>
      <c r="L4" s="69"/>
      <c r="M4" s="69"/>
      <c r="N4" s="69"/>
      <c r="O4" s="69"/>
      <c r="P4" s="69"/>
      <c r="Q4" s="69"/>
      <c r="R4" s="69"/>
      <c r="S4" s="69"/>
      <c r="T4" s="69"/>
      <c r="U4" s="69"/>
      <c r="V4" s="69"/>
      <c r="W4" s="69"/>
      <c r="X4" s="69"/>
      <c r="Y4" s="69"/>
      <c r="Z4" s="69"/>
    </row>
    <row r="5" spans="1:26" ht="15.75" customHeight="1" x14ac:dyDescent="0.35">
      <c r="A5" s="90"/>
      <c r="B5" s="90"/>
      <c r="C5" s="90"/>
      <c r="D5" s="90"/>
      <c r="E5" s="69"/>
      <c r="F5" s="69"/>
      <c r="G5" s="69"/>
      <c r="H5" s="69"/>
      <c r="I5" s="69"/>
      <c r="J5" s="69"/>
      <c r="K5" s="69"/>
      <c r="L5" s="69"/>
      <c r="M5" s="69"/>
      <c r="N5" s="69"/>
      <c r="O5" s="69"/>
      <c r="P5" s="69"/>
      <c r="Q5" s="69"/>
      <c r="R5" s="69"/>
      <c r="S5" s="69"/>
      <c r="T5" s="69"/>
      <c r="U5" s="69"/>
      <c r="V5" s="69"/>
      <c r="W5" s="69"/>
      <c r="X5" s="69"/>
      <c r="Y5" s="69"/>
      <c r="Z5" s="69"/>
    </row>
    <row r="6" spans="1:26" ht="16.5" customHeight="1" x14ac:dyDescent="0.35">
      <c r="A6" s="44"/>
      <c r="B6" s="44"/>
      <c r="C6" s="44"/>
      <c r="D6" s="44"/>
      <c r="E6" s="69"/>
      <c r="F6" s="69"/>
      <c r="G6" s="69"/>
      <c r="H6" s="69"/>
      <c r="I6" s="69"/>
      <c r="J6" s="69"/>
      <c r="K6" s="69"/>
      <c r="L6" s="69"/>
      <c r="M6" s="69"/>
      <c r="N6" s="69"/>
      <c r="O6" s="69"/>
      <c r="P6" s="69"/>
      <c r="Q6" s="69"/>
      <c r="R6" s="69"/>
      <c r="S6" s="69"/>
      <c r="T6" s="69"/>
      <c r="U6" s="69"/>
      <c r="V6" s="69"/>
      <c r="W6" s="69"/>
      <c r="X6" s="69"/>
      <c r="Y6" s="69"/>
      <c r="Z6" s="69"/>
    </row>
    <row r="7" spans="1:26" ht="27.75" customHeight="1" x14ac:dyDescent="0.35">
      <c r="A7" s="91" t="s">
        <v>95</v>
      </c>
      <c r="B7" s="44"/>
      <c r="C7" s="44"/>
      <c r="D7" s="44"/>
      <c r="E7" s="69"/>
      <c r="F7" s="69"/>
      <c r="G7" s="69"/>
      <c r="H7" s="69"/>
      <c r="I7" s="69"/>
      <c r="J7" s="69"/>
      <c r="K7" s="69"/>
      <c r="L7" s="69"/>
      <c r="M7" s="69"/>
      <c r="N7" s="69"/>
      <c r="O7" s="69"/>
      <c r="P7" s="69"/>
      <c r="Q7" s="69"/>
      <c r="R7" s="69"/>
      <c r="S7" s="69"/>
      <c r="T7" s="69"/>
      <c r="U7" s="69"/>
      <c r="V7" s="69"/>
      <c r="W7" s="69"/>
      <c r="X7" s="69"/>
      <c r="Y7" s="69"/>
      <c r="Z7" s="69"/>
    </row>
    <row r="8" spans="1:26" ht="14.5" x14ac:dyDescent="0.35">
      <c r="A8" s="69"/>
      <c r="B8" s="69"/>
      <c r="C8" s="69"/>
      <c r="D8" s="69"/>
      <c r="E8" s="69"/>
      <c r="F8" s="69"/>
      <c r="G8" s="69"/>
      <c r="H8" s="69"/>
      <c r="I8" s="69"/>
      <c r="J8" s="69"/>
      <c r="K8" s="69"/>
      <c r="L8" s="69"/>
      <c r="M8" s="69"/>
      <c r="N8" s="69"/>
      <c r="O8" s="69"/>
      <c r="P8" s="69"/>
      <c r="Q8" s="69"/>
      <c r="R8" s="69"/>
      <c r="S8" s="69"/>
      <c r="T8" s="69"/>
      <c r="U8" s="69"/>
      <c r="V8" s="69"/>
      <c r="W8" s="69"/>
      <c r="X8" s="69"/>
      <c r="Y8" s="69"/>
      <c r="Z8" s="69"/>
    </row>
    <row r="9" spans="1:26" ht="9.75" customHeight="1" x14ac:dyDescent="0.35">
      <c r="A9" s="44"/>
      <c r="B9" s="44"/>
      <c r="C9" s="44"/>
      <c r="D9" s="44"/>
      <c r="E9" s="44"/>
      <c r="F9" s="44"/>
      <c r="G9" s="44"/>
      <c r="H9" s="69"/>
      <c r="I9" s="69"/>
      <c r="J9" s="69"/>
      <c r="K9" s="69"/>
      <c r="L9" s="69"/>
      <c r="M9" s="69"/>
      <c r="N9" s="69"/>
      <c r="O9" s="69"/>
      <c r="P9" s="69"/>
      <c r="Q9" s="69"/>
      <c r="R9" s="69"/>
      <c r="S9" s="69"/>
      <c r="T9" s="69"/>
      <c r="U9" s="69"/>
      <c r="V9" s="69"/>
      <c r="W9" s="69"/>
      <c r="X9" s="69"/>
      <c r="Y9" s="69"/>
      <c r="Z9" s="69"/>
    </row>
    <row r="10" spans="1:26" ht="15.75" customHeight="1" x14ac:dyDescent="0.35">
      <c r="A10" s="66" t="str">
        <f>Preparacion!A8</f>
        <v xml:space="preserve">ACTIVIDAD  1 - PAI </v>
      </c>
      <c r="B10" s="92"/>
      <c r="C10" s="92"/>
      <c r="D10" s="92"/>
      <c r="E10" s="92"/>
      <c r="F10" s="92"/>
      <c r="G10" s="92"/>
      <c r="H10" s="69"/>
      <c r="I10" s="69"/>
      <c r="J10" s="69"/>
      <c r="K10" s="69"/>
      <c r="L10" s="69"/>
      <c r="M10" s="69"/>
      <c r="N10" s="69"/>
      <c r="O10" s="69"/>
      <c r="P10" s="69"/>
      <c r="Q10" s="69"/>
      <c r="R10" s="69"/>
      <c r="S10" s="69"/>
      <c r="T10" s="69"/>
      <c r="U10" s="69"/>
      <c r="V10" s="69"/>
      <c r="W10" s="69"/>
      <c r="X10" s="69"/>
      <c r="Y10" s="69"/>
      <c r="Z10" s="69"/>
    </row>
    <row r="11" spans="1:26" ht="87.75" customHeight="1" x14ac:dyDescent="0.35">
      <c r="A11" s="93" t="str">
        <f>Preparacion!A9</f>
        <v>1. Socializar el componente de gestión de riesgos de desastres del POMCA y otros instrumentos a los entes territoriales y otros actores, según el programa anual</v>
      </c>
      <c r="B11" s="7"/>
      <c r="C11" s="7"/>
      <c r="D11" s="7"/>
      <c r="E11" s="7"/>
      <c r="F11" s="7"/>
      <c r="G11" s="7"/>
      <c r="H11" s="69"/>
      <c r="I11" s="69"/>
      <c r="J11" s="69"/>
      <c r="K11" s="69"/>
      <c r="L11" s="69"/>
      <c r="M11" s="69"/>
      <c r="N11" s="69"/>
      <c r="O11" s="69"/>
      <c r="P11" s="69"/>
      <c r="Q11" s="69"/>
      <c r="R11" s="69"/>
      <c r="S11" s="69"/>
      <c r="T11" s="69"/>
      <c r="U11" s="69"/>
      <c r="V11" s="69"/>
      <c r="W11" s="69"/>
      <c r="X11" s="69"/>
      <c r="Y11" s="69"/>
      <c r="Z11" s="69"/>
    </row>
    <row r="12" spans="1:26" ht="31.5" customHeight="1" x14ac:dyDescent="0.35">
      <c r="A12" s="7"/>
      <c r="B12" s="7"/>
      <c r="C12" s="7"/>
      <c r="D12" s="7"/>
      <c r="E12" s="7"/>
      <c r="F12" s="7"/>
      <c r="G12" s="7"/>
      <c r="H12" s="400" t="s">
        <v>96</v>
      </c>
      <c r="I12" s="342"/>
      <c r="J12" s="342"/>
      <c r="K12" s="342"/>
      <c r="L12" s="342"/>
      <c r="M12" s="342"/>
      <c r="N12" s="342"/>
      <c r="O12" s="342"/>
      <c r="P12" s="342"/>
      <c r="Q12" s="342"/>
      <c r="R12" s="342"/>
      <c r="S12" s="338"/>
      <c r="T12" s="401" t="s">
        <v>97</v>
      </c>
      <c r="U12" s="69"/>
      <c r="V12" s="69"/>
      <c r="W12" s="69"/>
      <c r="X12" s="69"/>
      <c r="Y12" s="69"/>
      <c r="Z12" s="69"/>
    </row>
    <row r="13" spans="1:26" ht="66" customHeight="1" x14ac:dyDescent="0.35">
      <c r="A13" s="67" t="s">
        <v>87</v>
      </c>
      <c r="B13" s="94" t="s">
        <v>98</v>
      </c>
      <c r="C13" s="94" t="s">
        <v>99</v>
      </c>
      <c r="D13" s="95" t="s">
        <v>100</v>
      </c>
      <c r="E13" s="95" t="s">
        <v>101</v>
      </c>
      <c r="F13" s="95" t="s">
        <v>102</v>
      </c>
      <c r="G13" s="95" t="s">
        <v>103</v>
      </c>
      <c r="H13" s="96" t="s">
        <v>104</v>
      </c>
      <c r="I13" s="96" t="s">
        <v>105</v>
      </c>
      <c r="J13" s="96" t="s">
        <v>106</v>
      </c>
      <c r="K13" s="96" t="s">
        <v>107</v>
      </c>
      <c r="L13" s="96" t="s">
        <v>108</v>
      </c>
      <c r="M13" s="96" t="s">
        <v>109</v>
      </c>
      <c r="N13" s="96" t="s">
        <v>110</v>
      </c>
      <c r="O13" s="96" t="s">
        <v>111</v>
      </c>
      <c r="P13" s="96" t="s">
        <v>112</v>
      </c>
      <c r="Q13" s="96" t="s">
        <v>113</v>
      </c>
      <c r="R13" s="96" t="s">
        <v>114</v>
      </c>
      <c r="S13" s="96" t="s">
        <v>115</v>
      </c>
      <c r="T13" s="297"/>
      <c r="U13" s="69"/>
      <c r="V13" s="69"/>
      <c r="W13" s="69"/>
      <c r="X13" s="69"/>
      <c r="Y13" s="69"/>
      <c r="Z13" s="69"/>
    </row>
    <row r="14" spans="1:26" ht="98.25" customHeight="1" x14ac:dyDescent="0.35">
      <c r="A14" s="105" t="str">
        <f>Preparacion!B9</f>
        <v>ACCIÓN 1. Gestión de acciones  para la contratación de personal profesional y/o de apoyo  para el desarrollo de actividades necesarias en la socialización del componente de gestión de riesgos de desastres del POMCA y otros instrumentos a los entes territoriales y otros actores.</v>
      </c>
      <c r="B14" s="98" t="s">
        <v>116</v>
      </c>
      <c r="C14" s="98">
        <v>1</v>
      </c>
      <c r="D14" s="99">
        <v>16880000</v>
      </c>
      <c r="E14" s="100">
        <f t="shared" ref="E14:E25" si="0">C14*D14</f>
        <v>16880000</v>
      </c>
      <c r="F14" s="101" t="s">
        <v>117</v>
      </c>
      <c r="G14" s="102" t="s">
        <v>118</v>
      </c>
      <c r="H14" s="103"/>
      <c r="I14" s="104"/>
      <c r="J14" s="104"/>
      <c r="K14" s="104"/>
      <c r="L14" s="104"/>
      <c r="M14" s="104"/>
      <c r="N14" s="104"/>
      <c r="O14" s="104"/>
      <c r="P14" s="104"/>
      <c r="Q14" s="104"/>
      <c r="R14" s="104"/>
      <c r="S14" s="104"/>
      <c r="T14" s="57" t="s">
        <v>2380</v>
      </c>
      <c r="U14" s="69"/>
      <c r="V14" s="69"/>
      <c r="W14" s="69"/>
      <c r="X14" s="69"/>
      <c r="Y14" s="69"/>
      <c r="Z14" s="69"/>
    </row>
    <row r="15" spans="1:26" ht="99.75" customHeight="1" x14ac:dyDescent="0.35">
      <c r="A15" s="105" t="str">
        <f>Preparacion!B10</f>
        <v>ACCIÓN 2. Gestión de acciones para la adquisición de piezas divulgativas y/o material impreso para Socializar el componente de gestión de riesgos de desastres del POMCA y otros instrumentos a los entes territoriales y otros actores.</v>
      </c>
      <c r="B15" s="98" t="s">
        <v>119</v>
      </c>
      <c r="C15" s="98">
        <v>1</v>
      </c>
      <c r="D15" s="100">
        <v>0</v>
      </c>
      <c r="E15" s="100">
        <f t="shared" si="0"/>
        <v>0</v>
      </c>
      <c r="F15" s="101" t="s">
        <v>117</v>
      </c>
      <c r="G15" s="102" t="s">
        <v>118</v>
      </c>
      <c r="H15" s="103"/>
      <c r="I15" s="106"/>
      <c r="J15" s="104"/>
      <c r="K15" s="104"/>
      <c r="L15" s="104"/>
      <c r="M15" s="104"/>
      <c r="N15" s="104"/>
      <c r="O15" s="104"/>
      <c r="P15" s="104"/>
      <c r="Q15" s="104"/>
      <c r="R15" s="104"/>
      <c r="S15" s="104"/>
      <c r="T15" s="57" t="s">
        <v>2380</v>
      </c>
      <c r="U15" s="69"/>
      <c r="V15" s="69"/>
      <c r="W15" s="69"/>
      <c r="X15" s="69"/>
      <c r="Y15" s="69"/>
      <c r="Z15" s="69"/>
    </row>
    <row r="16" spans="1:26" ht="22.5" customHeight="1" x14ac:dyDescent="0.35">
      <c r="A16" s="105">
        <f>Preparacion!B11</f>
        <v>0</v>
      </c>
      <c r="B16" s="98"/>
      <c r="C16" s="98"/>
      <c r="D16" s="100"/>
      <c r="E16" s="100">
        <f t="shared" si="0"/>
        <v>0</v>
      </c>
      <c r="F16" s="101"/>
      <c r="G16" s="101"/>
      <c r="H16" s="103"/>
      <c r="I16" s="106"/>
      <c r="J16" s="106"/>
      <c r="K16" s="106"/>
      <c r="L16" s="106"/>
      <c r="M16" s="106"/>
      <c r="N16" s="106"/>
      <c r="O16" s="106"/>
      <c r="P16" s="106"/>
      <c r="Q16" s="106"/>
      <c r="R16" s="106"/>
      <c r="S16" s="106"/>
      <c r="T16" s="103"/>
      <c r="U16" s="69"/>
      <c r="V16" s="69"/>
      <c r="W16" s="69"/>
      <c r="X16" s="69"/>
      <c r="Y16" s="69"/>
      <c r="Z16" s="69"/>
    </row>
    <row r="17" spans="1:26" ht="17.25" customHeight="1" x14ac:dyDescent="0.35">
      <c r="A17" s="105">
        <f>Preparacion!B12</f>
        <v>0</v>
      </c>
      <c r="B17" s="98"/>
      <c r="C17" s="98"/>
      <c r="D17" s="100"/>
      <c r="E17" s="100">
        <f t="shared" si="0"/>
        <v>0</v>
      </c>
      <c r="F17" s="101"/>
      <c r="G17" s="101"/>
      <c r="H17" s="103"/>
      <c r="I17" s="106"/>
      <c r="J17" s="106"/>
      <c r="K17" s="106"/>
      <c r="L17" s="106"/>
      <c r="M17" s="106"/>
      <c r="N17" s="106"/>
      <c r="O17" s="106"/>
      <c r="P17" s="106"/>
      <c r="Q17" s="106"/>
      <c r="R17" s="106"/>
      <c r="S17" s="106"/>
      <c r="T17" s="103"/>
      <c r="U17" s="69"/>
      <c r="V17" s="69"/>
      <c r="W17" s="69"/>
      <c r="X17" s="69"/>
      <c r="Y17" s="69"/>
      <c r="Z17" s="69"/>
    </row>
    <row r="18" spans="1:26" ht="14.5" x14ac:dyDescent="0.35">
      <c r="A18" s="105">
        <f>Preparacion!B13</f>
        <v>0</v>
      </c>
      <c r="B18" s="98"/>
      <c r="C18" s="98"/>
      <c r="D18" s="100"/>
      <c r="E18" s="100">
        <f t="shared" si="0"/>
        <v>0</v>
      </c>
      <c r="F18" s="101"/>
      <c r="G18" s="101"/>
      <c r="H18" s="103"/>
      <c r="I18" s="103"/>
      <c r="J18" s="103"/>
      <c r="K18" s="103"/>
      <c r="L18" s="103"/>
      <c r="M18" s="103"/>
      <c r="N18" s="103"/>
      <c r="O18" s="103"/>
      <c r="P18" s="103"/>
      <c r="Q18" s="103"/>
      <c r="R18" s="103"/>
      <c r="S18" s="103"/>
      <c r="T18" s="103"/>
      <c r="U18" s="69"/>
      <c r="V18" s="69"/>
      <c r="W18" s="69"/>
      <c r="X18" s="69"/>
      <c r="Y18" s="69"/>
      <c r="Z18" s="69"/>
    </row>
    <row r="19" spans="1:26" ht="14.5" x14ac:dyDescent="0.35">
      <c r="A19" s="105">
        <f>Preparacion!B14</f>
        <v>0</v>
      </c>
      <c r="B19" s="98"/>
      <c r="C19" s="98"/>
      <c r="D19" s="100"/>
      <c r="E19" s="100">
        <f t="shared" si="0"/>
        <v>0</v>
      </c>
      <c r="F19" s="101"/>
      <c r="G19" s="101"/>
      <c r="H19" s="103"/>
      <c r="I19" s="103"/>
      <c r="J19" s="103"/>
      <c r="K19" s="103"/>
      <c r="L19" s="103"/>
      <c r="M19" s="103"/>
      <c r="N19" s="103"/>
      <c r="O19" s="103"/>
      <c r="P19" s="103"/>
      <c r="Q19" s="103"/>
      <c r="R19" s="103"/>
      <c r="S19" s="103"/>
      <c r="T19" s="103"/>
      <c r="U19" s="69"/>
      <c r="V19" s="69"/>
      <c r="W19" s="69"/>
      <c r="X19" s="69"/>
      <c r="Y19" s="69"/>
      <c r="Z19" s="69"/>
    </row>
    <row r="20" spans="1:26" ht="14.5" x14ac:dyDescent="0.35">
      <c r="A20" s="105">
        <f>Preparacion!B15</f>
        <v>0</v>
      </c>
      <c r="B20" s="98"/>
      <c r="C20" s="98"/>
      <c r="D20" s="100"/>
      <c r="E20" s="100">
        <f t="shared" si="0"/>
        <v>0</v>
      </c>
      <c r="F20" s="101"/>
      <c r="G20" s="101"/>
      <c r="H20" s="103"/>
      <c r="I20" s="103"/>
      <c r="J20" s="103"/>
      <c r="K20" s="103"/>
      <c r="L20" s="103"/>
      <c r="M20" s="103"/>
      <c r="N20" s="103"/>
      <c r="O20" s="103"/>
      <c r="P20" s="103"/>
      <c r="Q20" s="103"/>
      <c r="R20" s="103"/>
      <c r="S20" s="103"/>
      <c r="T20" s="103"/>
      <c r="U20" s="69"/>
      <c r="V20" s="69"/>
      <c r="W20" s="69"/>
      <c r="X20" s="69"/>
      <c r="Y20" s="69"/>
      <c r="Z20" s="69"/>
    </row>
    <row r="21" spans="1:26" ht="15.75" customHeight="1" x14ac:dyDescent="0.35">
      <c r="A21" s="105">
        <f>Preparacion!B16</f>
        <v>0</v>
      </c>
      <c r="B21" s="98"/>
      <c r="C21" s="98"/>
      <c r="D21" s="100"/>
      <c r="E21" s="100">
        <f t="shared" si="0"/>
        <v>0</v>
      </c>
      <c r="F21" s="101"/>
      <c r="G21" s="101"/>
      <c r="H21" s="103"/>
      <c r="I21" s="103"/>
      <c r="J21" s="103"/>
      <c r="K21" s="103"/>
      <c r="L21" s="103"/>
      <c r="M21" s="103"/>
      <c r="N21" s="103"/>
      <c r="O21" s="103"/>
      <c r="P21" s="103"/>
      <c r="Q21" s="103"/>
      <c r="R21" s="103"/>
      <c r="S21" s="103"/>
      <c r="T21" s="103"/>
      <c r="U21" s="69"/>
      <c r="V21" s="69"/>
      <c r="W21" s="69"/>
      <c r="X21" s="69"/>
      <c r="Y21" s="69"/>
      <c r="Z21" s="69"/>
    </row>
    <row r="22" spans="1:26" ht="15.75" customHeight="1" x14ac:dyDescent="0.35">
      <c r="A22" s="105">
        <f>Preparacion!B17</f>
        <v>0</v>
      </c>
      <c r="B22" s="107"/>
      <c r="C22" s="107"/>
      <c r="D22" s="108"/>
      <c r="E22" s="100">
        <f t="shared" si="0"/>
        <v>0</v>
      </c>
      <c r="F22" s="109"/>
      <c r="G22" s="109"/>
      <c r="H22" s="103"/>
      <c r="I22" s="103"/>
      <c r="J22" s="103"/>
      <c r="K22" s="103"/>
      <c r="L22" s="103"/>
      <c r="M22" s="103"/>
      <c r="N22" s="103"/>
      <c r="O22" s="103"/>
      <c r="P22" s="103"/>
      <c r="Q22" s="103"/>
      <c r="R22" s="103"/>
      <c r="S22" s="103"/>
      <c r="T22" s="103"/>
      <c r="U22" s="69"/>
      <c r="V22" s="69"/>
      <c r="W22" s="69"/>
      <c r="X22" s="69"/>
      <c r="Y22" s="69"/>
      <c r="Z22" s="69"/>
    </row>
    <row r="23" spans="1:26" ht="15.75" customHeight="1" x14ac:dyDescent="0.35">
      <c r="A23" s="105">
        <f>Preparacion!B18</f>
        <v>0</v>
      </c>
      <c r="B23" s="107"/>
      <c r="C23" s="107"/>
      <c r="D23" s="108"/>
      <c r="E23" s="100">
        <f t="shared" si="0"/>
        <v>0</v>
      </c>
      <c r="F23" s="109"/>
      <c r="G23" s="109"/>
      <c r="H23" s="103"/>
      <c r="I23" s="103"/>
      <c r="J23" s="103"/>
      <c r="K23" s="103"/>
      <c r="L23" s="103"/>
      <c r="M23" s="103"/>
      <c r="N23" s="103"/>
      <c r="O23" s="103"/>
      <c r="P23" s="103"/>
      <c r="Q23" s="103"/>
      <c r="R23" s="103"/>
      <c r="S23" s="103"/>
      <c r="T23" s="103"/>
      <c r="U23" s="69"/>
      <c r="V23" s="69"/>
      <c r="W23" s="69"/>
      <c r="X23" s="69"/>
      <c r="Y23" s="69"/>
      <c r="Z23" s="69"/>
    </row>
    <row r="24" spans="1:26" ht="15.75" customHeight="1" x14ac:dyDescent="0.35">
      <c r="A24" s="105">
        <f>Preparacion!B19</f>
        <v>0</v>
      </c>
      <c r="B24" s="107"/>
      <c r="C24" s="107"/>
      <c r="D24" s="108"/>
      <c r="E24" s="100">
        <f t="shared" si="0"/>
        <v>0</v>
      </c>
      <c r="F24" s="109"/>
      <c r="G24" s="109"/>
      <c r="H24" s="103"/>
      <c r="I24" s="103"/>
      <c r="J24" s="103"/>
      <c r="K24" s="103"/>
      <c r="L24" s="103"/>
      <c r="M24" s="103"/>
      <c r="N24" s="103"/>
      <c r="O24" s="103"/>
      <c r="P24" s="103"/>
      <c r="Q24" s="103"/>
      <c r="R24" s="103"/>
      <c r="S24" s="103"/>
      <c r="T24" s="103"/>
      <c r="U24" s="69"/>
      <c r="V24" s="69"/>
      <c r="W24" s="69"/>
      <c r="X24" s="69"/>
      <c r="Y24" s="69"/>
      <c r="Z24" s="69"/>
    </row>
    <row r="25" spans="1:26" ht="15.75" customHeight="1" x14ac:dyDescent="0.35">
      <c r="A25" s="105">
        <f>Preparacion!B20</f>
        <v>0</v>
      </c>
      <c r="B25" s="101"/>
      <c r="C25" s="101"/>
      <c r="D25" s="110"/>
      <c r="E25" s="100">
        <f t="shared" si="0"/>
        <v>0</v>
      </c>
      <c r="F25" s="111"/>
      <c r="G25" s="109"/>
      <c r="H25" s="103"/>
      <c r="I25" s="103"/>
      <c r="J25" s="103"/>
      <c r="K25" s="103"/>
      <c r="L25" s="103"/>
      <c r="M25" s="103"/>
      <c r="N25" s="103"/>
      <c r="O25" s="103"/>
      <c r="P25" s="103"/>
      <c r="Q25" s="103"/>
      <c r="R25" s="103"/>
      <c r="S25" s="103"/>
      <c r="T25" s="103"/>
      <c r="U25" s="69"/>
      <c r="V25" s="69"/>
      <c r="W25" s="69"/>
      <c r="X25" s="69"/>
      <c r="Y25" s="69"/>
      <c r="Z25" s="69"/>
    </row>
    <row r="26" spans="1:26" ht="15.75" customHeight="1" x14ac:dyDescent="0.35">
      <c r="A26" s="69"/>
      <c r="B26" s="69"/>
      <c r="C26" s="69"/>
      <c r="D26" s="69"/>
      <c r="E26" s="69"/>
      <c r="F26" s="69"/>
      <c r="G26" s="69"/>
      <c r="H26" s="69"/>
      <c r="I26" s="69"/>
      <c r="J26" s="69"/>
      <c r="K26" s="69"/>
      <c r="L26" s="69"/>
      <c r="M26" s="69"/>
      <c r="N26" s="69"/>
      <c r="O26" s="69"/>
      <c r="P26" s="69"/>
      <c r="Q26" s="69"/>
      <c r="R26" s="69"/>
      <c r="S26" s="69"/>
      <c r="T26" s="69"/>
      <c r="U26" s="69"/>
      <c r="V26" s="69"/>
      <c r="W26" s="69"/>
      <c r="X26" s="69"/>
      <c r="Y26" s="69"/>
      <c r="Z26" s="69"/>
    </row>
    <row r="27" spans="1:26" ht="15.75" customHeight="1" x14ac:dyDescent="0.35">
      <c r="A27" s="66" t="str">
        <f>Preparacion!A22</f>
        <v xml:space="preserve">ACTIVIDAD  2 - PAI </v>
      </c>
      <c r="B27" s="92"/>
      <c r="C27" s="92"/>
      <c r="D27" s="92"/>
      <c r="E27" s="92"/>
      <c r="F27" s="92"/>
      <c r="G27" s="92"/>
      <c r="H27" s="69"/>
      <c r="I27" s="69"/>
      <c r="J27" s="69"/>
      <c r="K27" s="69"/>
      <c r="L27" s="69"/>
      <c r="M27" s="69"/>
      <c r="N27" s="69"/>
      <c r="O27" s="69"/>
      <c r="P27" s="69"/>
      <c r="Q27" s="69"/>
      <c r="R27" s="69"/>
      <c r="S27" s="69"/>
      <c r="T27" s="69"/>
      <c r="U27" s="69"/>
      <c r="V27" s="69"/>
      <c r="W27" s="69"/>
      <c r="X27" s="69"/>
      <c r="Y27" s="69"/>
      <c r="Z27" s="69"/>
    </row>
    <row r="28" spans="1:26" ht="62.25" customHeight="1" x14ac:dyDescent="0.35">
      <c r="A28" s="93" t="str">
        <f>Preparacion!A23</f>
        <v>2. Realizar asistencia y acompañamiento a los entes territoriales en la gestión de riesgos naturales</v>
      </c>
      <c r="B28" s="7"/>
      <c r="C28" s="7"/>
      <c r="D28" s="7"/>
      <c r="E28" s="7"/>
      <c r="F28" s="7"/>
      <c r="G28" s="7"/>
      <c r="H28" s="69"/>
      <c r="I28" s="69"/>
      <c r="J28" s="69"/>
      <c r="K28" s="69"/>
      <c r="L28" s="69"/>
      <c r="M28" s="69"/>
      <c r="N28" s="69"/>
      <c r="O28" s="69"/>
      <c r="P28" s="69"/>
      <c r="Q28" s="69"/>
      <c r="R28" s="69"/>
      <c r="S28" s="69"/>
      <c r="T28" s="69"/>
      <c r="U28" s="69"/>
      <c r="V28" s="69"/>
      <c r="W28" s="69"/>
      <c r="X28" s="69"/>
      <c r="Y28" s="69"/>
      <c r="Z28" s="69"/>
    </row>
    <row r="29" spans="1:26" ht="30" customHeight="1" x14ac:dyDescent="0.35">
      <c r="A29" s="7"/>
      <c r="B29" s="7"/>
      <c r="C29" s="7"/>
      <c r="D29" s="7"/>
      <c r="E29" s="7"/>
      <c r="F29" s="7"/>
      <c r="G29" s="7"/>
      <c r="H29" s="400" t="s">
        <v>96</v>
      </c>
      <c r="I29" s="342"/>
      <c r="J29" s="342"/>
      <c r="K29" s="342"/>
      <c r="L29" s="342"/>
      <c r="M29" s="342"/>
      <c r="N29" s="342"/>
      <c r="O29" s="342"/>
      <c r="P29" s="342"/>
      <c r="Q29" s="342"/>
      <c r="R29" s="342"/>
      <c r="S29" s="338"/>
      <c r="T29" s="401" t="s">
        <v>97</v>
      </c>
      <c r="U29" s="69"/>
      <c r="V29" s="69"/>
      <c r="W29" s="69"/>
      <c r="X29" s="69"/>
      <c r="Y29" s="69"/>
      <c r="Z29" s="69"/>
    </row>
    <row r="30" spans="1:26" ht="65.25" customHeight="1" x14ac:dyDescent="0.35">
      <c r="A30" s="67" t="s">
        <v>87</v>
      </c>
      <c r="B30" s="94" t="s">
        <v>98</v>
      </c>
      <c r="C30" s="94" t="s">
        <v>99</v>
      </c>
      <c r="D30" s="95" t="s">
        <v>100</v>
      </c>
      <c r="E30" s="95" t="s">
        <v>101</v>
      </c>
      <c r="F30" s="95" t="s">
        <v>102</v>
      </c>
      <c r="G30" s="95" t="s">
        <v>103</v>
      </c>
      <c r="H30" s="96" t="s">
        <v>104</v>
      </c>
      <c r="I30" s="96" t="s">
        <v>105</v>
      </c>
      <c r="J30" s="96" t="s">
        <v>106</v>
      </c>
      <c r="K30" s="96" t="s">
        <v>107</v>
      </c>
      <c r="L30" s="96" t="s">
        <v>108</v>
      </c>
      <c r="M30" s="96" t="s">
        <v>109</v>
      </c>
      <c r="N30" s="96" t="s">
        <v>110</v>
      </c>
      <c r="O30" s="96" t="s">
        <v>111</v>
      </c>
      <c r="P30" s="96" t="s">
        <v>112</v>
      </c>
      <c r="Q30" s="96" t="s">
        <v>113</v>
      </c>
      <c r="R30" s="96" t="s">
        <v>114</v>
      </c>
      <c r="S30" s="96" t="s">
        <v>115</v>
      </c>
      <c r="T30" s="297"/>
      <c r="U30" s="69"/>
      <c r="V30" s="69"/>
      <c r="W30" s="69"/>
      <c r="X30" s="69"/>
      <c r="Y30" s="69"/>
      <c r="Z30" s="69"/>
    </row>
    <row r="31" spans="1:26" ht="87" customHeight="1" x14ac:dyDescent="0.35">
      <c r="A31" s="105" t="str">
        <f>Preparacion!B23</f>
        <v>ACCIÓN 1. Gestión de acciones  para la contratación de personal profesional y/o de apoyo  para el desarrollo de actividades de acompañamiento técnico a los entes territoriales en la gestión de riesgos naturales.</v>
      </c>
      <c r="B31" s="98" t="s">
        <v>116</v>
      </c>
      <c r="C31" s="98">
        <v>4</v>
      </c>
      <c r="D31" s="100">
        <v>7317500</v>
      </c>
      <c r="E31" s="100">
        <f>C31*D31</f>
        <v>29270000</v>
      </c>
      <c r="F31" s="101" t="s">
        <v>117</v>
      </c>
      <c r="G31" s="102" t="s">
        <v>118</v>
      </c>
      <c r="H31" s="106"/>
      <c r="I31" s="104"/>
      <c r="J31" s="104"/>
      <c r="K31" s="104"/>
      <c r="L31" s="104"/>
      <c r="M31" s="104"/>
      <c r="N31" s="104"/>
      <c r="O31" s="104"/>
      <c r="P31" s="104"/>
      <c r="Q31" s="104"/>
      <c r="R31" s="104"/>
      <c r="S31" s="104"/>
      <c r="T31" s="57" t="s">
        <v>2380</v>
      </c>
      <c r="U31" s="69"/>
      <c r="V31" s="69"/>
      <c r="W31" s="69"/>
      <c r="X31" s="69"/>
      <c r="Y31" s="69"/>
      <c r="Z31" s="69"/>
    </row>
    <row r="32" spans="1:26" ht="21" customHeight="1" x14ac:dyDescent="0.35">
      <c r="A32" s="97">
        <f>Preparacion!B24</f>
        <v>0</v>
      </c>
      <c r="B32" s="98"/>
      <c r="C32" s="98"/>
      <c r="D32" s="100"/>
      <c r="E32" s="100"/>
      <c r="F32" s="101"/>
      <c r="G32" s="101"/>
      <c r="H32" s="106"/>
      <c r="I32" s="106"/>
      <c r="J32" s="106"/>
      <c r="K32" s="106"/>
      <c r="L32" s="106"/>
      <c r="M32" s="106"/>
      <c r="N32" s="106"/>
      <c r="O32" s="106"/>
      <c r="P32" s="106"/>
      <c r="Q32" s="106"/>
      <c r="R32" s="106"/>
      <c r="S32" s="106"/>
      <c r="T32" s="58"/>
      <c r="U32" s="69"/>
      <c r="V32" s="69"/>
      <c r="W32" s="69"/>
      <c r="X32" s="69"/>
      <c r="Y32" s="69"/>
      <c r="Z32" s="69"/>
    </row>
    <row r="33" spans="1:26" ht="15.75" customHeight="1" x14ac:dyDescent="0.35">
      <c r="A33" s="105">
        <f>Preparacion!B25</f>
        <v>0</v>
      </c>
      <c r="B33" s="98"/>
      <c r="C33" s="98"/>
      <c r="D33" s="100"/>
      <c r="E33" s="100">
        <f t="shared" ref="E33:E42" si="1">C33*D33</f>
        <v>0</v>
      </c>
      <c r="F33" s="101"/>
      <c r="G33" s="101"/>
      <c r="H33" s="106"/>
      <c r="I33" s="106"/>
      <c r="J33" s="106"/>
      <c r="K33" s="106"/>
      <c r="L33" s="106"/>
      <c r="M33" s="106"/>
      <c r="N33" s="106"/>
      <c r="O33" s="106"/>
      <c r="P33" s="106"/>
      <c r="Q33" s="106"/>
      <c r="R33" s="106"/>
      <c r="S33" s="106"/>
      <c r="T33" s="103"/>
      <c r="U33" s="69"/>
      <c r="V33" s="69"/>
      <c r="W33" s="69"/>
      <c r="X33" s="69"/>
      <c r="Y33" s="69"/>
      <c r="Z33" s="69"/>
    </row>
    <row r="34" spans="1:26" ht="15.75" customHeight="1" x14ac:dyDescent="0.35">
      <c r="A34" s="105">
        <f>Preparacion!B26</f>
        <v>0</v>
      </c>
      <c r="B34" s="98"/>
      <c r="C34" s="98"/>
      <c r="D34" s="100"/>
      <c r="E34" s="100">
        <f t="shared" si="1"/>
        <v>0</v>
      </c>
      <c r="F34" s="101"/>
      <c r="G34" s="101"/>
      <c r="H34" s="103"/>
      <c r="I34" s="103"/>
      <c r="J34" s="103"/>
      <c r="K34" s="103"/>
      <c r="L34" s="103"/>
      <c r="M34" s="103"/>
      <c r="N34" s="103"/>
      <c r="O34" s="103"/>
      <c r="P34" s="103"/>
      <c r="Q34" s="103"/>
      <c r="R34" s="103"/>
      <c r="S34" s="103"/>
      <c r="T34" s="103"/>
      <c r="U34" s="69"/>
      <c r="V34" s="69"/>
      <c r="W34" s="69"/>
      <c r="X34" s="69"/>
      <c r="Y34" s="69"/>
      <c r="Z34" s="69"/>
    </row>
    <row r="35" spans="1:26" ht="15.75" customHeight="1" x14ac:dyDescent="0.35">
      <c r="A35" s="105">
        <f>Preparacion!B27</f>
        <v>0</v>
      </c>
      <c r="B35" s="98"/>
      <c r="C35" s="98"/>
      <c r="D35" s="100"/>
      <c r="E35" s="100">
        <f t="shared" si="1"/>
        <v>0</v>
      </c>
      <c r="F35" s="101"/>
      <c r="G35" s="101"/>
      <c r="H35" s="103"/>
      <c r="I35" s="103"/>
      <c r="J35" s="103"/>
      <c r="K35" s="103"/>
      <c r="L35" s="103"/>
      <c r="M35" s="103"/>
      <c r="N35" s="103"/>
      <c r="O35" s="103"/>
      <c r="P35" s="103"/>
      <c r="Q35" s="103"/>
      <c r="R35" s="103"/>
      <c r="S35" s="103"/>
      <c r="T35" s="103"/>
      <c r="U35" s="69"/>
      <c r="V35" s="69"/>
      <c r="W35" s="69"/>
      <c r="X35" s="69"/>
      <c r="Y35" s="69"/>
      <c r="Z35" s="69"/>
    </row>
    <row r="36" spans="1:26" ht="15.75" customHeight="1" x14ac:dyDescent="0.35">
      <c r="A36" s="105">
        <f>Preparacion!B28</f>
        <v>0</v>
      </c>
      <c r="B36" s="98"/>
      <c r="C36" s="98"/>
      <c r="D36" s="100"/>
      <c r="E36" s="100">
        <f t="shared" si="1"/>
        <v>0</v>
      </c>
      <c r="F36" s="101"/>
      <c r="G36" s="101"/>
      <c r="H36" s="103"/>
      <c r="I36" s="103"/>
      <c r="J36" s="103"/>
      <c r="K36" s="103"/>
      <c r="L36" s="103"/>
      <c r="M36" s="103"/>
      <c r="N36" s="103"/>
      <c r="O36" s="103"/>
      <c r="P36" s="103"/>
      <c r="Q36" s="103"/>
      <c r="R36" s="103"/>
      <c r="S36" s="103"/>
      <c r="T36" s="103"/>
      <c r="U36" s="69"/>
      <c r="V36" s="69"/>
      <c r="W36" s="69"/>
      <c r="X36" s="69"/>
      <c r="Y36" s="69"/>
      <c r="Z36" s="69"/>
    </row>
    <row r="37" spans="1:26" ht="15.75" customHeight="1" x14ac:dyDescent="0.35">
      <c r="A37" s="105">
        <f>Preparacion!B29</f>
        <v>0</v>
      </c>
      <c r="B37" s="98"/>
      <c r="C37" s="98"/>
      <c r="D37" s="100"/>
      <c r="E37" s="100">
        <f t="shared" si="1"/>
        <v>0</v>
      </c>
      <c r="F37" s="101"/>
      <c r="G37" s="101"/>
      <c r="H37" s="103"/>
      <c r="I37" s="103"/>
      <c r="J37" s="103"/>
      <c r="K37" s="103"/>
      <c r="L37" s="103"/>
      <c r="M37" s="103"/>
      <c r="N37" s="103"/>
      <c r="O37" s="103"/>
      <c r="P37" s="103"/>
      <c r="Q37" s="103"/>
      <c r="R37" s="103"/>
      <c r="S37" s="103"/>
      <c r="T37" s="103"/>
      <c r="U37" s="69"/>
      <c r="V37" s="69"/>
      <c r="W37" s="69"/>
      <c r="X37" s="69"/>
      <c r="Y37" s="69"/>
      <c r="Z37" s="69"/>
    </row>
    <row r="38" spans="1:26" ht="15.75" customHeight="1" x14ac:dyDescent="0.35">
      <c r="A38" s="105">
        <f>Preparacion!B30</f>
        <v>0</v>
      </c>
      <c r="B38" s="98"/>
      <c r="C38" s="98"/>
      <c r="D38" s="100"/>
      <c r="E38" s="100">
        <f t="shared" si="1"/>
        <v>0</v>
      </c>
      <c r="F38" s="101"/>
      <c r="G38" s="101"/>
      <c r="H38" s="103"/>
      <c r="I38" s="103"/>
      <c r="J38" s="103"/>
      <c r="K38" s="103"/>
      <c r="L38" s="103"/>
      <c r="M38" s="103"/>
      <c r="N38" s="103"/>
      <c r="O38" s="103"/>
      <c r="P38" s="103"/>
      <c r="Q38" s="103"/>
      <c r="R38" s="103"/>
      <c r="S38" s="103"/>
      <c r="T38" s="103"/>
      <c r="U38" s="69"/>
      <c r="V38" s="69"/>
      <c r="W38" s="69"/>
      <c r="X38" s="69"/>
      <c r="Y38" s="69"/>
      <c r="Z38" s="69"/>
    </row>
    <row r="39" spans="1:26" ht="15.75" customHeight="1" x14ac:dyDescent="0.35">
      <c r="A39" s="105">
        <f>Preparacion!B31</f>
        <v>0</v>
      </c>
      <c r="B39" s="98"/>
      <c r="C39" s="98"/>
      <c r="D39" s="100"/>
      <c r="E39" s="100">
        <f t="shared" si="1"/>
        <v>0</v>
      </c>
      <c r="F39" s="101"/>
      <c r="G39" s="109"/>
      <c r="H39" s="103"/>
      <c r="I39" s="103"/>
      <c r="J39" s="103"/>
      <c r="K39" s="103"/>
      <c r="L39" s="103"/>
      <c r="M39" s="103"/>
      <c r="N39" s="103"/>
      <c r="O39" s="103"/>
      <c r="P39" s="103"/>
      <c r="Q39" s="103"/>
      <c r="R39" s="103"/>
      <c r="S39" s="103"/>
      <c r="T39" s="103"/>
      <c r="U39" s="69"/>
      <c r="V39" s="69"/>
      <c r="W39" s="69"/>
      <c r="X39" s="69"/>
      <c r="Y39" s="69"/>
      <c r="Z39" s="69"/>
    </row>
    <row r="40" spans="1:26" ht="15.75" customHeight="1" x14ac:dyDescent="0.35">
      <c r="A40" s="105">
        <f>Preparacion!B32</f>
        <v>0</v>
      </c>
      <c r="B40" s="98"/>
      <c r="C40" s="107"/>
      <c r="D40" s="100"/>
      <c r="E40" s="100">
        <f t="shared" si="1"/>
        <v>0</v>
      </c>
      <c r="F40" s="101"/>
      <c r="G40" s="109"/>
      <c r="H40" s="103"/>
      <c r="I40" s="103"/>
      <c r="J40" s="103"/>
      <c r="K40" s="103"/>
      <c r="L40" s="103"/>
      <c r="M40" s="103"/>
      <c r="N40" s="103"/>
      <c r="O40" s="103"/>
      <c r="P40" s="103"/>
      <c r="Q40" s="103"/>
      <c r="R40" s="103"/>
      <c r="S40" s="103"/>
      <c r="T40" s="103"/>
      <c r="U40" s="69"/>
      <c r="V40" s="69"/>
      <c r="W40" s="69"/>
      <c r="X40" s="69"/>
      <c r="Y40" s="69"/>
      <c r="Z40" s="69"/>
    </row>
    <row r="41" spans="1:26" ht="15.75" customHeight="1" x14ac:dyDescent="0.35">
      <c r="A41" s="105">
        <f>Preparacion!B33</f>
        <v>0</v>
      </c>
      <c r="B41" s="98"/>
      <c r="C41" s="107"/>
      <c r="D41" s="100"/>
      <c r="E41" s="100">
        <f t="shared" si="1"/>
        <v>0</v>
      </c>
      <c r="F41" s="101"/>
      <c r="G41" s="109"/>
      <c r="H41" s="103"/>
      <c r="I41" s="103"/>
      <c r="J41" s="103"/>
      <c r="K41" s="103"/>
      <c r="L41" s="103"/>
      <c r="M41" s="103"/>
      <c r="N41" s="103"/>
      <c r="O41" s="103"/>
      <c r="P41" s="103"/>
      <c r="Q41" s="103"/>
      <c r="R41" s="103"/>
      <c r="S41" s="103"/>
      <c r="T41" s="103"/>
      <c r="U41" s="69"/>
      <c r="V41" s="69"/>
      <c r="W41" s="69"/>
      <c r="X41" s="69"/>
      <c r="Y41" s="69"/>
      <c r="Z41" s="69"/>
    </row>
    <row r="42" spans="1:26" ht="15.75" customHeight="1" x14ac:dyDescent="0.35">
      <c r="A42" s="105">
        <f>Preparacion!B34</f>
        <v>0</v>
      </c>
      <c r="B42" s="101"/>
      <c r="C42" s="101"/>
      <c r="D42" s="110"/>
      <c r="E42" s="100">
        <f t="shared" si="1"/>
        <v>0</v>
      </c>
      <c r="F42" s="111"/>
      <c r="G42" s="109"/>
      <c r="H42" s="103"/>
      <c r="I42" s="103"/>
      <c r="J42" s="103"/>
      <c r="K42" s="103"/>
      <c r="L42" s="103"/>
      <c r="M42" s="103"/>
      <c r="N42" s="103"/>
      <c r="O42" s="103"/>
      <c r="P42" s="103"/>
      <c r="Q42" s="103"/>
      <c r="R42" s="103"/>
      <c r="S42" s="103"/>
      <c r="T42" s="103"/>
      <c r="U42" s="69"/>
      <c r="V42" s="69"/>
      <c r="W42" s="69"/>
      <c r="X42" s="69"/>
      <c r="Y42" s="69"/>
      <c r="Z42" s="69"/>
    </row>
    <row r="43" spans="1:26" ht="15.75" customHeight="1" x14ac:dyDescent="0.35">
      <c r="A43" s="69"/>
      <c r="B43" s="69"/>
      <c r="C43" s="69"/>
      <c r="D43" s="69"/>
      <c r="E43" s="69"/>
      <c r="F43" s="69"/>
      <c r="G43" s="69"/>
      <c r="H43" s="69"/>
      <c r="I43" s="69"/>
      <c r="J43" s="69"/>
      <c r="K43" s="69"/>
      <c r="L43" s="69"/>
      <c r="M43" s="69"/>
      <c r="N43" s="69"/>
      <c r="O43" s="69"/>
      <c r="P43" s="69"/>
      <c r="Q43" s="69"/>
      <c r="R43" s="69"/>
      <c r="S43" s="69"/>
      <c r="T43" s="69"/>
      <c r="U43" s="69"/>
      <c r="V43" s="69"/>
      <c r="W43" s="69"/>
      <c r="X43" s="69"/>
      <c r="Y43" s="69"/>
      <c r="Z43" s="69"/>
    </row>
    <row r="44" spans="1:26" ht="15.75" customHeight="1" x14ac:dyDescent="0.35">
      <c r="A44" s="66" t="str">
        <f>Preparacion!A36</f>
        <v xml:space="preserve">ACTIVIDAD  3 - PAI </v>
      </c>
      <c r="B44" s="92"/>
      <c r="C44" s="92"/>
      <c r="D44" s="92"/>
      <c r="E44" s="92"/>
      <c r="F44" s="92"/>
      <c r="G44" s="92"/>
      <c r="H44" s="69"/>
      <c r="I44" s="69"/>
      <c r="J44" s="69"/>
      <c r="K44" s="69"/>
      <c r="L44" s="69"/>
      <c r="M44" s="69"/>
      <c r="N44" s="69"/>
      <c r="O44" s="69"/>
      <c r="P44" s="69"/>
      <c r="Q44" s="69"/>
      <c r="R44" s="69"/>
      <c r="S44" s="69"/>
      <c r="T44" s="69"/>
      <c r="U44" s="69"/>
      <c r="V44" s="69"/>
      <c r="W44" s="69"/>
      <c r="X44" s="69"/>
      <c r="Y44" s="69"/>
      <c r="Z44" s="69"/>
    </row>
    <row r="45" spans="1:26" ht="78" customHeight="1" x14ac:dyDescent="0.35">
      <c r="A45" s="93" t="str">
        <f>Preparacion!A37</f>
        <v>3. Realizar espacialización y actualización permanente de los eventos naturales que se presenten en los municipios del departamento del Quindío</v>
      </c>
      <c r="B45" s="7"/>
      <c r="C45" s="7"/>
      <c r="D45" s="7"/>
      <c r="E45" s="7"/>
      <c r="F45" s="7"/>
      <c r="G45" s="7"/>
      <c r="H45" s="69"/>
      <c r="I45" s="69"/>
      <c r="J45" s="69"/>
      <c r="K45" s="69"/>
      <c r="L45" s="69"/>
      <c r="M45" s="69"/>
      <c r="N45" s="69"/>
      <c r="O45" s="69"/>
      <c r="P45" s="69"/>
      <c r="Q45" s="69"/>
      <c r="R45" s="69"/>
      <c r="S45" s="69"/>
      <c r="T45" s="69"/>
      <c r="U45" s="69"/>
      <c r="V45" s="69"/>
      <c r="W45" s="69"/>
      <c r="X45" s="69"/>
      <c r="Y45" s="69"/>
      <c r="Z45" s="69"/>
    </row>
    <row r="46" spans="1:26" ht="27" customHeight="1" x14ac:dyDescent="0.35">
      <c r="A46" s="7"/>
      <c r="B46" s="7"/>
      <c r="C46" s="7"/>
      <c r="D46" s="7"/>
      <c r="E46" s="7"/>
      <c r="F46" s="7"/>
      <c r="G46" s="7"/>
      <c r="H46" s="400" t="s">
        <v>96</v>
      </c>
      <c r="I46" s="342"/>
      <c r="J46" s="342"/>
      <c r="K46" s="342"/>
      <c r="L46" s="342"/>
      <c r="M46" s="342"/>
      <c r="N46" s="342"/>
      <c r="O46" s="342"/>
      <c r="P46" s="342"/>
      <c r="Q46" s="342"/>
      <c r="R46" s="342"/>
      <c r="S46" s="338"/>
      <c r="T46" s="401" t="s">
        <v>97</v>
      </c>
      <c r="U46" s="69"/>
      <c r="V46" s="69"/>
      <c r="W46" s="69"/>
      <c r="X46" s="69"/>
      <c r="Y46" s="69"/>
      <c r="Z46" s="69"/>
    </row>
    <row r="47" spans="1:26" ht="61.5" customHeight="1" x14ac:dyDescent="0.35">
      <c r="A47" s="67" t="s">
        <v>87</v>
      </c>
      <c r="B47" s="94" t="s">
        <v>98</v>
      </c>
      <c r="C47" s="94" t="s">
        <v>99</v>
      </c>
      <c r="D47" s="95" t="s">
        <v>100</v>
      </c>
      <c r="E47" s="95" t="s">
        <v>101</v>
      </c>
      <c r="F47" s="95" t="s">
        <v>102</v>
      </c>
      <c r="G47" s="95" t="s">
        <v>103</v>
      </c>
      <c r="H47" s="96" t="s">
        <v>104</v>
      </c>
      <c r="I47" s="96" t="s">
        <v>105</v>
      </c>
      <c r="J47" s="96" t="s">
        <v>106</v>
      </c>
      <c r="K47" s="96" t="s">
        <v>107</v>
      </c>
      <c r="L47" s="96" t="s">
        <v>108</v>
      </c>
      <c r="M47" s="96" t="s">
        <v>109</v>
      </c>
      <c r="N47" s="96" t="s">
        <v>110</v>
      </c>
      <c r="O47" s="96" t="s">
        <v>111</v>
      </c>
      <c r="P47" s="96" t="s">
        <v>112</v>
      </c>
      <c r="Q47" s="96" t="s">
        <v>113</v>
      </c>
      <c r="R47" s="96" t="s">
        <v>114</v>
      </c>
      <c r="S47" s="96" t="s">
        <v>115</v>
      </c>
      <c r="T47" s="297"/>
      <c r="U47" s="69"/>
      <c r="V47" s="69"/>
      <c r="W47" s="69"/>
      <c r="X47" s="69"/>
      <c r="Y47" s="69"/>
      <c r="Z47" s="69"/>
    </row>
    <row r="48" spans="1:26" ht="96" customHeight="1" x14ac:dyDescent="0.35">
      <c r="A48" s="105" t="str">
        <f>Preparacion!B37</f>
        <v>ACCIÓN 1. Gestión de acciones  para la contratación de personal profesional y/o de apoyo  para realizar actividades necesarias de actualización de eventos naturales que se presenten en los municipios del departamento del Quindío.</v>
      </c>
      <c r="B48" s="98" t="s">
        <v>116</v>
      </c>
      <c r="C48" s="98">
        <v>1</v>
      </c>
      <c r="D48" s="99">
        <v>12100000</v>
      </c>
      <c r="E48" s="100">
        <f t="shared" ref="E48:E59" si="2">C48*D48</f>
        <v>12100000</v>
      </c>
      <c r="F48" s="101" t="s">
        <v>117</v>
      </c>
      <c r="G48" s="102" t="s">
        <v>118</v>
      </c>
      <c r="H48" s="103"/>
      <c r="I48" s="104"/>
      <c r="J48" s="104"/>
      <c r="K48" s="104"/>
      <c r="L48" s="104"/>
      <c r="M48" s="104"/>
      <c r="N48" s="104"/>
      <c r="O48" s="104"/>
      <c r="P48" s="104"/>
      <c r="Q48" s="104"/>
      <c r="R48" s="104"/>
      <c r="S48" s="104"/>
      <c r="T48" s="57" t="s">
        <v>2380</v>
      </c>
      <c r="U48" s="69"/>
      <c r="V48" s="69"/>
      <c r="W48" s="69"/>
      <c r="X48" s="69"/>
      <c r="Y48" s="69"/>
      <c r="Z48" s="69"/>
    </row>
    <row r="49" spans="1:26" ht="96" customHeight="1" x14ac:dyDescent="0.35">
      <c r="A49" s="105" t="str">
        <f>Preparacion!B38</f>
        <v>ACCIÓN 2.Gestión de acciones para la adquisición de equipos tecnológicos y de la comunicación requeridos para llevar a cabo la espacialización y actualización permanente de los eventos naturales que se presenten en los municipios del departamento del Quindío.</v>
      </c>
      <c r="B49" s="98" t="s">
        <v>120</v>
      </c>
      <c r="C49" s="98">
        <v>1</v>
      </c>
      <c r="D49" s="99">
        <v>8076000</v>
      </c>
      <c r="E49" s="100">
        <f t="shared" si="2"/>
        <v>8076000</v>
      </c>
      <c r="F49" s="101" t="s">
        <v>117</v>
      </c>
      <c r="G49" s="102" t="s">
        <v>118</v>
      </c>
      <c r="H49" s="103"/>
      <c r="I49" s="103"/>
      <c r="J49" s="103"/>
      <c r="K49" s="103"/>
      <c r="L49" s="103"/>
      <c r="M49" s="104"/>
      <c r="N49" s="104"/>
      <c r="O49" s="104"/>
      <c r="P49" s="104"/>
      <c r="Q49" s="104"/>
      <c r="R49" s="104"/>
      <c r="S49" s="104"/>
      <c r="T49" s="57" t="s">
        <v>2380</v>
      </c>
      <c r="U49" s="69"/>
      <c r="V49" s="69"/>
      <c r="W49" s="69"/>
      <c r="X49" s="69"/>
      <c r="Y49" s="69"/>
      <c r="Z49" s="69"/>
    </row>
    <row r="50" spans="1:26" ht="15.75" customHeight="1" x14ac:dyDescent="0.35">
      <c r="A50" s="105">
        <f>Preparacion!B39</f>
        <v>0</v>
      </c>
      <c r="B50" s="98"/>
      <c r="C50" s="98"/>
      <c r="D50" s="100"/>
      <c r="E50" s="100">
        <f t="shared" si="2"/>
        <v>0</v>
      </c>
      <c r="F50" s="101"/>
      <c r="G50" s="101"/>
      <c r="H50" s="103"/>
      <c r="I50" s="103"/>
      <c r="J50" s="103"/>
      <c r="K50" s="103"/>
      <c r="L50" s="103"/>
      <c r="M50" s="103"/>
      <c r="N50" s="103"/>
      <c r="O50" s="103"/>
      <c r="P50" s="103"/>
      <c r="Q50" s="103"/>
      <c r="R50" s="103"/>
      <c r="S50" s="103"/>
      <c r="T50" s="103"/>
      <c r="U50" s="69"/>
      <c r="V50" s="69"/>
      <c r="W50" s="69"/>
      <c r="X50" s="69"/>
      <c r="Y50" s="69"/>
      <c r="Z50" s="69"/>
    </row>
    <row r="51" spans="1:26" ht="15.75" customHeight="1" x14ac:dyDescent="0.35">
      <c r="A51" s="105">
        <f>Preparacion!B40</f>
        <v>0</v>
      </c>
      <c r="B51" s="98"/>
      <c r="C51" s="98"/>
      <c r="D51" s="100"/>
      <c r="E51" s="100">
        <f t="shared" si="2"/>
        <v>0</v>
      </c>
      <c r="F51" s="101"/>
      <c r="G51" s="101"/>
      <c r="H51" s="103"/>
      <c r="I51" s="103"/>
      <c r="J51" s="103"/>
      <c r="K51" s="103"/>
      <c r="L51" s="103"/>
      <c r="M51" s="103"/>
      <c r="N51" s="103"/>
      <c r="O51" s="103"/>
      <c r="P51" s="103"/>
      <c r="Q51" s="103"/>
      <c r="R51" s="103"/>
      <c r="S51" s="103"/>
      <c r="T51" s="103"/>
      <c r="U51" s="69"/>
      <c r="V51" s="69"/>
      <c r="W51" s="69"/>
      <c r="X51" s="69"/>
      <c r="Y51" s="69"/>
      <c r="Z51" s="69"/>
    </row>
    <row r="52" spans="1:26" ht="15.75" customHeight="1" x14ac:dyDescent="0.35">
      <c r="A52" s="105">
        <f>Preparacion!B41</f>
        <v>0</v>
      </c>
      <c r="B52" s="98"/>
      <c r="C52" s="98"/>
      <c r="D52" s="100"/>
      <c r="E52" s="100">
        <f t="shared" si="2"/>
        <v>0</v>
      </c>
      <c r="F52" s="101"/>
      <c r="G52" s="101"/>
      <c r="H52" s="103"/>
      <c r="I52" s="103"/>
      <c r="J52" s="103"/>
      <c r="K52" s="103"/>
      <c r="L52" s="103"/>
      <c r="M52" s="103"/>
      <c r="N52" s="103"/>
      <c r="O52" s="103"/>
      <c r="P52" s="103"/>
      <c r="Q52" s="103"/>
      <c r="R52" s="103"/>
      <c r="S52" s="103"/>
      <c r="T52" s="103"/>
      <c r="U52" s="69"/>
      <c r="V52" s="69"/>
      <c r="W52" s="69"/>
      <c r="X52" s="69"/>
      <c r="Y52" s="69"/>
      <c r="Z52" s="69"/>
    </row>
    <row r="53" spans="1:26" ht="15.75" customHeight="1" x14ac:dyDescent="0.35">
      <c r="A53" s="105">
        <f>Preparacion!B42</f>
        <v>0</v>
      </c>
      <c r="B53" s="98"/>
      <c r="C53" s="98"/>
      <c r="D53" s="100"/>
      <c r="E53" s="100">
        <f t="shared" si="2"/>
        <v>0</v>
      </c>
      <c r="F53" s="101"/>
      <c r="G53" s="101"/>
      <c r="H53" s="103"/>
      <c r="I53" s="103"/>
      <c r="J53" s="103"/>
      <c r="K53" s="103"/>
      <c r="L53" s="103"/>
      <c r="M53" s="103"/>
      <c r="N53" s="103"/>
      <c r="O53" s="103"/>
      <c r="P53" s="103"/>
      <c r="Q53" s="103"/>
      <c r="R53" s="103"/>
      <c r="S53" s="103"/>
      <c r="T53" s="103"/>
      <c r="U53" s="69"/>
      <c r="V53" s="69"/>
      <c r="W53" s="69"/>
      <c r="X53" s="69"/>
      <c r="Y53" s="69"/>
      <c r="Z53" s="69"/>
    </row>
    <row r="54" spans="1:26" ht="15.75" customHeight="1" x14ac:dyDescent="0.35">
      <c r="A54" s="105">
        <f>Preparacion!B43</f>
        <v>0</v>
      </c>
      <c r="B54" s="98"/>
      <c r="C54" s="98"/>
      <c r="D54" s="100"/>
      <c r="E54" s="100">
        <f t="shared" si="2"/>
        <v>0</v>
      </c>
      <c r="F54" s="101"/>
      <c r="G54" s="101"/>
      <c r="H54" s="103"/>
      <c r="I54" s="103"/>
      <c r="J54" s="103"/>
      <c r="K54" s="103"/>
      <c r="L54" s="103"/>
      <c r="M54" s="103"/>
      <c r="N54" s="103"/>
      <c r="O54" s="103"/>
      <c r="P54" s="103"/>
      <c r="Q54" s="103"/>
      <c r="R54" s="103"/>
      <c r="S54" s="103"/>
      <c r="T54" s="103"/>
      <c r="U54" s="69"/>
      <c r="V54" s="69"/>
      <c r="W54" s="69"/>
      <c r="X54" s="69"/>
      <c r="Y54" s="69"/>
      <c r="Z54" s="69"/>
    </row>
    <row r="55" spans="1:26" ht="15.75" customHeight="1" x14ac:dyDescent="0.35">
      <c r="A55" s="105">
        <f>Preparacion!B44</f>
        <v>0</v>
      </c>
      <c r="B55" s="98"/>
      <c r="C55" s="98"/>
      <c r="D55" s="100"/>
      <c r="E55" s="100">
        <f t="shared" si="2"/>
        <v>0</v>
      </c>
      <c r="F55" s="101"/>
      <c r="G55" s="101"/>
      <c r="H55" s="103"/>
      <c r="I55" s="103"/>
      <c r="J55" s="103"/>
      <c r="K55" s="103"/>
      <c r="L55" s="103"/>
      <c r="M55" s="103"/>
      <c r="N55" s="103"/>
      <c r="O55" s="103"/>
      <c r="P55" s="103"/>
      <c r="Q55" s="103"/>
      <c r="R55" s="103"/>
      <c r="S55" s="103"/>
      <c r="T55" s="103"/>
      <c r="U55" s="69"/>
      <c r="V55" s="69"/>
      <c r="W55" s="69"/>
      <c r="X55" s="69"/>
      <c r="Y55" s="69"/>
      <c r="Z55" s="69"/>
    </row>
    <row r="56" spans="1:26" ht="15.75" customHeight="1" x14ac:dyDescent="0.35">
      <c r="A56" s="105">
        <f>Preparacion!B45</f>
        <v>0</v>
      </c>
      <c r="B56" s="98"/>
      <c r="C56" s="98"/>
      <c r="D56" s="100"/>
      <c r="E56" s="100">
        <f t="shared" si="2"/>
        <v>0</v>
      </c>
      <c r="F56" s="101"/>
      <c r="G56" s="109"/>
      <c r="H56" s="103"/>
      <c r="I56" s="103"/>
      <c r="J56" s="103"/>
      <c r="K56" s="103"/>
      <c r="L56" s="103"/>
      <c r="M56" s="103"/>
      <c r="N56" s="103"/>
      <c r="O56" s="103"/>
      <c r="P56" s="103"/>
      <c r="Q56" s="103"/>
      <c r="R56" s="103"/>
      <c r="S56" s="103"/>
      <c r="T56" s="103"/>
      <c r="U56" s="69"/>
      <c r="V56" s="69"/>
      <c r="W56" s="69"/>
      <c r="X56" s="69"/>
      <c r="Y56" s="69"/>
      <c r="Z56" s="69"/>
    </row>
    <row r="57" spans="1:26" ht="15.75" customHeight="1" x14ac:dyDescent="0.35">
      <c r="A57" s="105">
        <f>Preparacion!B46</f>
        <v>0</v>
      </c>
      <c r="B57" s="98"/>
      <c r="C57" s="107"/>
      <c r="D57" s="100"/>
      <c r="E57" s="100">
        <f t="shared" si="2"/>
        <v>0</v>
      </c>
      <c r="F57" s="101"/>
      <c r="G57" s="109"/>
      <c r="H57" s="103"/>
      <c r="I57" s="103"/>
      <c r="J57" s="103"/>
      <c r="K57" s="103"/>
      <c r="L57" s="103"/>
      <c r="M57" s="103"/>
      <c r="N57" s="103"/>
      <c r="O57" s="103"/>
      <c r="P57" s="103"/>
      <c r="Q57" s="103"/>
      <c r="R57" s="103"/>
      <c r="S57" s="103"/>
      <c r="T57" s="103"/>
      <c r="U57" s="69"/>
      <c r="V57" s="69"/>
      <c r="W57" s="69"/>
      <c r="X57" s="69"/>
      <c r="Y57" s="69"/>
      <c r="Z57" s="69"/>
    </row>
    <row r="58" spans="1:26" ht="15.75" customHeight="1" x14ac:dyDescent="0.35">
      <c r="A58" s="105">
        <f>Preparacion!B47</f>
        <v>0</v>
      </c>
      <c r="B58" s="107"/>
      <c r="C58" s="107"/>
      <c r="D58" s="108"/>
      <c r="E58" s="100">
        <f t="shared" si="2"/>
        <v>0</v>
      </c>
      <c r="F58" s="109"/>
      <c r="G58" s="109"/>
      <c r="H58" s="103"/>
      <c r="I58" s="103"/>
      <c r="J58" s="103"/>
      <c r="K58" s="103"/>
      <c r="L58" s="103"/>
      <c r="M58" s="103"/>
      <c r="N58" s="103"/>
      <c r="O58" s="103"/>
      <c r="P58" s="103"/>
      <c r="Q58" s="103"/>
      <c r="R58" s="103"/>
      <c r="S58" s="103"/>
      <c r="T58" s="103"/>
      <c r="U58" s="69"/>
      <c r="V58" s="69"/>
      <c r="W58" s="69"/>
      <c r="X58" s="69"/>
      <c r="Y58" s="69"/>
      <c r="Z58" s="69"/>
    </row>
    <row r="59" spans="1:26" ht="15.75" customHeight="1" x14ac:dyDescent="0.35">
      <c r="A59" s="105">
        <f>Preparacion!B48</f>
        <v>0</v>
      </c>
      <c r="B59" s="101"/>
      <c r="C59" s="101"/>
      <c r="D59" s="110"/>
      <c r="E59" s="100">
        <f t="shared" si="2"/>
        <v>0</v>
      </c>
      <c r="F59" s="111"/>
      <c r="G59" s="109"/>
      <c r="H59" s="103"/>
      <c r="I59" s="103"/>
      <c r="J59" s="103"/>
      <c r="K59" s="103"/>
      <c r="L59" s="103"/>
      <c r="M59" s="103"/>
      <c r="N59" s="103"/>
      <c r="O59" s="103"/>
      <c r="P59" s="103"/>
      <c r="Q59" s="103"/>
      <c r="R59" s="103"/>
      <c r="S59" s="103"/>
      <c r="T59" s="103"/>
      <c r="U59" s="69"/>
      <c r="V59" s="69"/>
      <c r="W59" s="69"/>
      <c r="X59" s="69"/>
      <c r="Y59" s="69"/>
      <c r="Z59" s="69"/>
    </row>
    <row r="60" spans="1:26" ht="15.75" customHeight="1" x14ac:dyDescent="0.35">
      <c r="A60" s="69"/>
      <c r="B60" s="69"/>
      <c r="C60" s="69"/>
      <c r="D60" s="69"/>
      <c r="E60" s="69"/>
      <c r="F60" s="69"/>
      <c r="G60" s="69"/>
      <c r="H60" s="69"/>
      <c r="I60" s="69"/>
      <c r="J60" s="69"/>
      <c r="K60" s="69"/>
      <c r="L60" s="69"/>
      <c r="M60" s="69"/>
      <c r="N60" s="69"/>
      <c r="O60" s="69"/>
      <c r="P60" s="69"/>
      <c r="Q60" s="69"/>
      <c r="R60" s="69"/>
      <c r="S60" s="69"/>
      <c r="T60" s="69"/>
      <c r="U60" s="69"/>
      <c r="V60" s="69"/>
      <c r="W60" s="69"/>
      <c r="X60" s="69"/>
      <c r="Y60" s="69"/>
      <c r="Z60" s="69"/>
    </row>
    <row r="61" spans="1:26" ht="15.75" customHeight="1" x14ac:dyDescent="0.35">
      <c r="A61" s="66" t="str">
        <f>Preparacion!A50</f>
        <v xml:space="preserve">ACTIVIDAD  4 - PAI </v>
      </c>
      <c r="B61" s="92"/>
      <c r="C61" s="92"/>
      <c r="D61" s="92"/>
      <c r="E61" s="92"/>
      <c r="F61" s="92"/>
      <c r="G61" s="92"/>
      <c r="H61" s="69"/>
      <c r="I61" s="69"/>
      <c r="J61" s="69"/>
      <c r="K61" s="69"/>
      <c r="L61" s="69"/>
      <c r="M61" s="69"/>
      <c r="N61" s="69"/>
      <c r="O61" s="69"/>
      <c r="P61" s="69"/>
      <c r="Q61" s="69"/>
      <c r="R61" s="69"/>
      <c r="S61" s="69"/>
      <c r="T61" s="69"/>
      <c r="U61" s="69"/>
      <c r="V61" s="69"/>
      <c r="W61" s="69"/>
      <c r="X61" s="69"/>
      <c r="Y61" s="69"/>
      <c r="Z61" s="69"/>
    </row>
    <row r="62" spans="1:26" ht="15.75" customHeight="1" x14ac:dyDescent="0.35">
      <c r="A62" s="93">
        <f>Preparacion!A51</f>
        <v>0</v>
      </c>
      <c r="B62" s="7"/>
      <c r="C62" s="7"/>
      <c r="D62" s="7"/>
      <c r="E62" s="7"/>
      <c r="F62" s="7"/>
      <c r="G62" s="7"/>
      <c r="H62" s="69"/>
      <c r="I62" s="69"/>
      <c r="J62" s="69"/>
      <c r="K62" s="69"/>
      <c r="L62" s="69"/>
      <c r="M62" s="69"/>
      <c r="N62" s="69"/>
      <c r="O62" s="69"/>
      <c r="P62" s="69"/>
      <c r="Q62" s="69"/>
      <c r="R62" s="69"/>
      <c r="S62" s="69"/>
      <c r="T62" s="69"/>
      <c r="U62" s="69"/>
      <c r="V62" s="69"/>
      <c r="W62" s="69"/>
      <c r="X62" s="69"/>
      <c r="Y62" s="69"/>
      <c r="Z62" s="69"/>
    </row>
    <row r="63" spans="1:26" ht="36" customHeight="1" x14ac:dyDescent="0.35">
      <c r="A63" s="7"/>
      <c r="B63" s="7"/>
      <c r="C63" s="7"/>
      <c r="D63" s="7"/>
      <c r="E63" s="7"/>
      <c r="F63" s="7"/>
      <c r="G63" s="7"/>
      <c r="H63" s="400" t="s">
        <v>96</v>
      </c>
      <c r="I63" s="342"/>
      <c r="J63" s="342"/>
      <c r="K63" s="342"/>
      <c r="L63" s="342"/>
      <c r="M63" s="342"/>
      <c r="N63" s="342"/>
      <c r="O63" s="342"/>
      <c r="P63" s="342"/>
      <c r="Q63" s="342"/>
      <c r="R63" s="342"/>
      <c r="S63" s="338"/>
      <c r="T63" s="401" t="s">
        <v>97</v>
      </c>
      <c r="U63" s="69"/>
      <c r="V63" s="69"/>
      <c r="W63" s="69"/>
      <c r="X63" s="69"/>
      <c r="Y63" s="69"/>
      <c r="Z63" s="69"/>
    </row>
    <row r="64" spans="1:26" ht="65.25" customHeight="1" x14ac:dyDescent="0.35">
      <c r="A64" s="67" t="s">
        <v>87</v>
      </c>
      <c r="B64" s="94" t="s">
        <v>98</v>
      </c>
      <c r="C64" s="94" t="s">
        <v>99</v>
      </c>
      <c r="D64" s="95" t="s">
        <v>100</v>
      </c>
      <c r="E64" s="95" t="s">
        <v>101</v>
      </c>
      <c r="F64" s="95" t="s">
        <v>102</v>
      </c>
      <c r="G64" s="95" t="s">
        <v>103</v>
      </c>
      <c r="H64" s="96" t="s">
        <v>104</v>
      </c>
      <c r="I64" s="96" t="s">
        <v>105</v>
      </c>
      <c r="J64" s="96" t="s">
        <v>106</v>
      </c>
      <c r="K64" s="96" t="s">
        <v>107</v>
      </c>
      <c r="L64" s="96" t="s">
        <v>108</v>
      </c>
      <c r="M64" s="96" t="s">
        <v>109</v>
      </c>
      <c r="N64" s="96" t="s">
        <v>110</v>
      </c>
      <c r="O64" s="96" t="s">
        <v>111</v>
      </c>
      <c r="P64" s="96" t="s">
        <v>112</v>
      </c>
      <c r="Q64" s="96" t="s">
        <v>113</v>
      </c>
      <c r="R64" s="96" t="s">
        <v>114</v>
      </c>
      <c r="S64" s="96" t="s">
        <v>115</v>
      </c>
      <c r="T64" s="297"/>
      <c r="U64" s="69"/>
      <c r="V64" s="69"/>
      <c r="W64" s="69"/>
      <c r="X64" s="69"/>
      <c r="Y64" s="69"/>
      <c r="Z64" s="69"/>
    </row>
    <row r="65" spans="1:26" ht="15.75" customHeight="1" x14ac:dyDescent="0.35">
      <c r="A65" s="105">
        <f>Preparacion!B51</f>
        <v>0</v>
      </c>
      <c r="B65" s="98"/>
      <c r="C65" s="98"/>
      <c r="D65" s="100"/>
      <c r="E65" s="100">
        <f t="shared" ref="E65:E76" si="3">C65*D65</f>
        <v>0</v>
      </c>
      <c r="F65" s="101"/>
      <c r="G65" s="101"/>
      <c r="H65" s="106"/>
      <c r="I65" s="106"/>
      <c r="J65" s="106"/>
      <c r="K65" s="106"/>
      <c r="L65" s="106"/>
      <c r="M65" s="106"/>
      <c r="N65" s="106"/>
      <c r="O65" s="106"/>
      <c r="P65" s="106"/>
      <c r="Q65" s="106"/>
      <c r="R65" s="106"/>
      <c r="S65" s="106"/>
      <c r="T65" s="112"/>
      <c r="U65" s="69"/>
      <c r="V65" s="69"/>
      <c r="W65" s="69"/>
      <c r="X65" s="69"/>
      <c r="Y65" s="69"/>
      <c r="Z65" s="69"/>
    </row>
    <row r="66" spans="1:26" ht="15.75" customHeight="1" x14ac:dyDescent="0.35">
      <c r="A66" s="105">
        <f>Preparacion!B52</f>
        <v>0</v>
      </c>
      <c r="B66" s="98"/>
      <c r="C66" s="98"/>
      <c r="D66" s="100"/>
      <c r="E66" s="100">
        <f t="shared" si="3"/>
        <v>0</v>
      </c>
      <c r="F66" s="101"/>
      <c r="G66" s="101"/>
      <c r="H66" s="103"/>
      <c r="I66" s="103"/>
      <c r="J66" s="103"/>
      <c r="K66" s="103"/>
      <c r="L66" s="103"/>
      <c r="M66" s="103"/>
      <c r="N66" s="103"/>
      <c r="O66" s="103"/>
      <c r="P66" s="103"/>
      <c r="Q66" s="103"/>
      <c r="R66" s="103"/>
      <c r="S66" s="103"/>
      <c r="T66" s="103"/>
      <c r="U66" s="69"/>
      <c r="V66" s="69"/>
      <c r="W66" s="69"/>
      <c r="X66" s="69"/>
      <c r="Y66" s="69"/>
      <c r="Z66" s="69"/>
    </row>
    <row r="67" spans="1:26" ht="15.75" customHeight="1" x14ac:dyDescent="0.35">
      <c r="A67" s="105">
        <f>Preparacion!B53</f>
        <v>0</v>
      </c>
      <c r="B67" s="98"/>
      <c r="C67" s="98"/>
      <c r="D67" s="100"/>
      <c r="E67" s="100">
        <f t="shared" si="3"/>
        <v>0</v>
      </c>
      <c r="F67" s="101"/>
      <c r="G67" s="101"/>
      <c r="H67" s="103"/>
      <c r="I67" s="103"/>
      <c r="J67" s="103"/>
      <c r="K67" s="103"/>
      <c r="L67" s="103"/>
      <c r="M67" s="103"/>
      <c r="N67" s="103"/>
      <c r="O67" s="103"/>
      <c r="P67" s="103"/>
      <c r="Q67" s="103"/>
      <c r="R67" s="103"/>
      <c r="S67" s="103"/>
      <c r="T67" s="103"/>
      <c r="U67" s="69"/>
      <c r="V67" s="69"/>
      <c r="W67" s="69"/>
      <c r="X67" s="69"/>
      <c r="Y67" s="69"/>
      <c r="Z67" s="69"/>
    </row>
    <row r="68" spans="1:26" ht="15.75" customHeight="1" x14ac:dyDescent="0.35">
      <c r="A68" s="105">
        <f>Preparacion!B54</f>
        <v>0</v>
      </c>
      <c r="B68" s="98"/>
      <c r="C68" s="98"/>
      <c r="D68" s="100"/>
      <c r="E68" s="100">
        <f t="shared" si="3"/>
        <v>0</v>
      </c>
      <c r="F68" s="101"/>
      <c r="G68" s="101"/>
      <c r="H68" s="103"/>
      <c r="I68" s="103"/>
      <c r="J68" s="103"/>
      <c r="K68" s="103"/>
      <c r="L68" s="103"/>
      <c r="M68" s="103"/>
      <c r="N68" s="103"/>
      <c r="O68" s="103"/>
      <c r="P68" s="103"/>
      <c r="Q68" s="103"/>
      <c r="R68" s="103"/>
      <c r="S68" s="103"/>
      <c r="T68" s="103"/>
      <c r="U68" s="69"/>
      <c r="V68" s="69"/>
      <c r="W68" s="69"/>
      <c r="X68" s="69"/>
      <c r="Y68" s="69"/>
      <c r="Z68" s="69"/>
    </row>
    <row r="69" spans="1:26" ht="15.75" customHeight="1" x14ac:dyDescent="0.35">
      <c r="A69" s="105">
        <f>Preparacion!B55</f>
        <v>0</v>
      </c>
      <c r="B69" s="98"/>
      <c r="C69" s="98"/>
      <c r="D69" s="100"/>
      <c r="E69" s="100">
        <f t="shared" si="3"/>
        <v>0</v>
      </c>
      <c r="F69" s="101"/>
      <c r="G69" s="101"/>
      <c r="H69" s="103"/>
      <c r="I69" s="103"/>
      <c r="J69" s="103"/>
      <c r="K69" s="103"/>
      <c r="L69" s="103"/>
      <c r="M69" s="103"/>
      <c r="N69" s="103"/>
      <c r="O69" s="103"/>
      <c r="P69" s="103"/>
      <c r="Q69" s="103"/>
      <c r="R69" s="103"/>
      <c r="S69" s="103"/>
      <c r="T69" s="103"/>
      <c r="U69" s="69"/>
      <c r="V69" s="69"/>
      <c r="W69" s="69"/>
      <c r="X69" s="69"/>
      <c r="Y69" s="69"/>
      <c r="Z69" s="69"/>
    </row>
    <row r="70" spans="1:26" ht="15.75" customHeight="1" x14ac:dyDescent="0.35">
      <c r="A70" s="105">
        <f>Preparacion!B56</f>
        <v>0</v>
      </c>
      <c r="B70" s="98"/>
      <c r="C70" s="98"/>
      <c r="D70" s="100"/>
      <c r="E70" s="100">
        <f t="shared" si="3"/>
        <v>0</v>
      </c>
      <c r="F70" s="101"/>
      <c r="G70" s="101"/>
      <c r="H70" s="103"/>
      <c r="I70" s="103"/>
      <c r="J70" s="103"/>
      <c r="K70" s="103"/>
      <c r="L70" s="103"/>
      <c r="M70" s="103"/>
      <c r="N70" s="103"/>
      <c r="O70" s="103"/>
      <c r="P70" s="103"/>
      <c r="Q70" s="103"/>
      <c r="R70" s="103"/>
      <c r="S70" s="103"/>
      <c r="T70" s="103"/>
      <c r="U70" s="69"/>
      <c r="V70" s="69"/>
      <c r="W70" s="69"/>
      <c r="X70" s="69"/>
      <c r="Y70" s="69"/>
      <c r="Z70" s="69"/>
    </row>
    <row r="71" spans="1:26" ht="15.75" customHeight="1" x14ac:dyDescent="0.35">
      <c r="A71" s="105">
        <f>Preparacion!B57</f>
        <v>0</v>
      </c>
      <c r="B71" s="98"/>
      <c r="C71" s="98"/>
      <c r="D71" s="100"/>
      <c r="E71" s="100">
        <f t="shared" si="3"/>
        <v>0</v>
      </c>
      <c r="F71" s="101"/>
      <c r="G71" s="101"/>
      <c r="H71" s="103"/>
      <c r="I71" s="103"/>
      <c r="J71" s="103"/>
      <c r="K71" s="103"/>
      <c r="L71" s="103"/>
      <c r="M71" s="103"/>
      <c r="N71" s="103"/>
      <c r="O71" s="103"/>
      <c r="P71" s="103"/>
      <c r="Q71" s="103"/>
      <c r="R71" s="103"/>
      <c r="S71" s="103"/>
      <c r="T71" s="103"/>
      <c r="U71" s="69"/>
      <c r="V71" s="69"/>
      <c r="W71" s="69"/>
      <c r="X71" s="69"/>
      <c r="Y71" s="69"/>
      <c r="Z71" s="69"/>
    </row>
    <row r="72" spans="1:26" ht="15.75" customHeight="1" x14ac:dyDescent="0.35">
      <c r="A72" s="105">
        <f>Preparacion!B58</f>
        <v>0</v>
      </c>
      <c r="B72" s="98"/>
      <c r="C72" s="98"/>
      <c r="D72" s="100"/>
      <c r="E72" s="100">
        <f t="shared" si="3"/>
        <v>0</v>
      </c>
      <c r="F72" s="101"/>
      <c r="G72" s="101"/>
      <c r="H72" s="103"/>
      <c r="I72" s="103"/>
      <c r="J72" s="103"/>
      <c r="K72" s="103"/>
      <c r="L72" s="103"/>
      <c r="M72" s="103"/>
      <c r="N72" s="103"/>
      <c r="O72" s="103"/>
      <c r="P72" s="103"/>
      <c r="Q72" s="103"/>
      <c r="R72" s="103"/>
      <c r="S72" s="103"/>
      <c r="T72" s="103"/>
      <c r="U72" s="69"/>
      <c r="V72" s="69"/>
      <c r="W72" s="69"/>
      <c r="X72" s="69"/>
      <c r="Y72" s="69"/>
      <c r="Z72" s="69"/>
    </row>
    <row r="73" spans="1:26" ht="15.75" customHeight="1" x14ac:dyDescent="0.35">
      <c r="A73" s="105">
        <f>Preparacion!B59</f>
        <v>0</v>
      </c>
      <c r="B73" s="107"/>
      <c r="C73" s="107"/>
      <c r="D73" s="108"/>
      <c r="E73" s="100">
        <f t="shared" si="3"/>
        <v>0</v>
      </c>
      <c r="F73" s="109"/>
      <c r="G73" s="109"/>
      <c r="H73" s="103"/>
      <c r="I73" s="103"/>
      <c r="J73" s="103"/>
      <c r="K73" s="103"/>
      <c r="L73" s="103"/>
      <c r="M73" s="103"/>
      <c r="N73" s="103"/>
      <c r="O73" s="103"/>
      <c r="P73" s="103"/>
      <c r="Q73" s="103"/>
      <c r="R73" s="103"/>
      <c r="S73" s="103"/>
      <c r="T73" s="103"/>
      <c r="U73" s="69"/>
      <c r="V73" s="69"/>
      <c r="W73" s="69"/>
      <c r="X73" s="69"/>
      <c r="Y73" s="69"/>
      <c r="Z73" s="69"/>
    </row>
    <row r="74" spans="1:26" ht="15.75" customHeight="1" x14ac:dyDescent="0.35">
      <c r="A74" s="105">
        <f>Preparacion!B60</f>
        <v>0</v>
      </c>
      <c r="B74" s="107"/>
      <c r="C74" s="107"/>
      <c r="D74" s="108"/>
      <c r="E74" s="100">
        <f t="shared" si="3"/>
        <v>0</v>
      </c>
      <c r="F74" s="109"/>
      <c r="G74" s="109"/>
      <c r="H74" s="103"/>
      <c r="I74" s="103"/>
      <c r="J74" s="103"/>
      <c r="K74" s="103"/>
      <c r="L74" s="103"/>
      <c r="M74" s="103"/>
      <c r="N74" s="103"/>
      <c r="O74" s="103"/>
      <c r="P74" s="103"/>
      <c r="Q74" s="103"/>
      <c r="R74" s="103"/>
      <c r="S74" s="103"/>
      <c r="T74" s="103"/>
      <c r="U74" s="69"/>
      <c r="V74" s="69"/>
      <c r="W74" s="69"/>
      <c r="X74" s="69"/>
      <c r="Y74" s="69"/>
      <c r="Z74" s="69"/>
    </row>
    <row r="75" spans="1:26" ht="15.75" customHeight="1" x14ac:dyDescent="0.35">
      <c r="A75" s="105">
        <f>Preparacion!B61</f>
        <v>0</v>
      </c>
      <c r="B75" s="107"/>
      <c r="C75" s="107"/>
      <c r="D75" s="108"/>
      <c r="E75" s="100">
        <f t="shared" si="3"/>
        <v>0</v>
      </c>
      <c r="F75" s="109"/>
      <c r="G75" s="109"/>
      <c r="H75" s="103"/>
      <c r="I75" s="103"/>
      <c r="J75" s="103"/>
      <c r="K75" s="103"/>
      <c r="L75" s="103"/>
      <c r="M75" s="103"/>
      <c r="N75" s="103"/>
      <c r="O75" s="103"/>
      <c r="P75" s="103"/>
      <c r="Q75" s="103"/>
      <c r="R75" s="103"/>
      <c r="S75" s="103"/>
      <c r="T75" s="103"/>
      <c r="U75" s="69"/>
      <c r="V75" s="69"/>
      <c r="W75" s="69"/>
      <c r="X75" s="69"/>
      <c r="Y75" s="69"/>
      <c r="Z75" s="69"/>
    </row>
    <row r="76" spans="1:26" ht="15.75" customHeight="1" x14ac:dyDescent="0.35">
      <c r="A76" s="105">
        <f>Preparacion!B62</f>
        <v>0</v>
      </c>
      <c r="B76" s="101"/>
      <c r="C76" s="101"/>
      <c r="D76" s="110"/>
      <c r="E76" s="100">
        <f t="shared" si="3"/>
        <v>0</v>
      </c>
      <c r="F76" s="111"/>
      <c r="G76" s="109"/>
      <c r="H76" s="103"/>
      <c r="I76" s="103"/>
      <c r="J76" s="103"/>
      <c r="K76" s="103"/>
      <c r="L76" s="103"/>
      <c r="M76" s="103"/>
      <c r="N76" s="103"/>
      <c r="O76" s="103"/>
      <c r="P76" s="103"/>
      <c r="Q76" s="103"/>
      <c r="R76" s="103"/>
      <c r="S76" s="103"/>
      <c r="T76" s="103"/>
      <c r="U76" s="69"/>
      <c r="V76" s="69"/>
      <c r="W76" s="69"/>
      <c r="X76" s="69"/>
      <c r="Y76" s="69"/>
      <c r="Z76" s="69"/>
    </row>
    <row r="77" spans="1:26" ht="15.75" customHeight="1" x14ac:dyDescent="0.35">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row>
    <row r="78" spans="1:26" ht="15.75" customHeight="1" x14ac:dyDescent="0.35">
      <c r="A78" s="66" t="str">
        <f>Preparacion!A64</f>
        <v xml:space="preserve">ACTIVIDAD  5 - PAI </v>
      </c>
      <c r="B78" s="92"/>
      <c r="C78" s="92"/>
      <c r="D78" s="92"/>
      <c r="E78" s="92"/>
      <c r="F78" s="92"/>
      <c r="G78" s="92"/>
      <c r="H78" s="69"/>
      <c r="I78" s="69"/>
      <c r="J78" s="69"/>
      <c r="K78" s="69"/>
      <c r="L78" s="69"/>
      <c r="M78" s="69"/>
      <c r="N78" s="69"/>
      <c r="O78" s="69"/>
      <c r="P78" s="69"/>
      <c r="Q78" s="69"/>
      <c r="R78" s="69"/>
      <c r="S78" s="69"/>
      <c r="T78" s="69"/>
      <c r="U78" s="69"/>
      <c r="V78" s="69"/>
      <c r="W78" s="69"/>
      <c r="X78" s="69"/>
      <c r="Y78" s="69"/>
      <c r="Z78" s="69"/>
    </row>
    <row r="79" spans="1:26" ht="55.5" customHeight="1" x14ac:dyDescent="0.35">
      <c r="A79" s="93">
        <f>Preparacion!A65</f>
        <v>0</v>
      </c>
      <c r="B79" s="7"/>
      <c r="C79" s="7"/>
      <c r="D79" s="7"/>
      <c r="E79" s="7"/>
      <c r="F79" s="7"/>
      <c r="G79" s="7"/>
      <c r="H79" s="69"/>
      <c r="I79" s="69"/>
      <c r="J79" s="69"/>
      <c r="K79" s="69"/>
      <c r="L79" s="69"/>
      <c r="M79" s="69"/>
      <c r="N79" s="69"/>
      <c r="O79" s="69"/>
      <c r="P79" s="69"/>
      <c r="Q79" s="69"/>
      <c r="R79" s="69"/>
      <c r="S79" s="69"/>
      <c r="T79" s="69"/>
      <c r="U79" s="69"/>
      <c r="V79" s="69"/>
      <c r="W79" s="69"/>
      <c r="X79" s="69"/>
      <c r="Y79" s="69"/>
      <c r="Z79" s="69"/>
    </row>
    <row r="80" spans="1:26" ht="31.5" customHeight="1" x14ac:dyDescent="0.35">
      <c r="A80" s="7"/>
      <c r="B80" s="7"/>
      <c r="C80" s="7"/>
      <c r="D80" s="7"/>
      <c r="E80" s="7"/>
      <c r="F80" s="7"/>
      <c r="G80" s="7"/>
      <c r="H80" s="400" t="s">
        <v>96</v>
      </c>
      <c r="I80" s="342"/>
      <c r="J80" s="342"/>
      <c r="K80" s="342"/>
      <c r="L80" s="342"/>
      <c r="M80" s="342"/>
      <c r="N80" s="342"/>
      <c r="O80" s="342"/>
      <c r="P80" s="342"/>
      <c r="Q80" s="342"/>
      <c r="R80" s="342"/>
      <c r="S80" s="338"/>
      <c r="T80" s="401" t="s">
        <v>97</v>
      </c>
      <c r="U80" s="69"/>
      <c r="V80" s="69"/>
      <c r="W80" s="69"/>
      <c r="X80" s="69"/>
      <c r="Y80" s="69"/>
      <c r="Z80" s="69"/>
    </row>
    <row r="81" spans="1:26" ht="63" customHeight="1" x14ac:dyDescent="0.35">
      <c r="A81" s="67" t="s">
        <v>87</v>
      </c>
      <c r="B81" s="94" t="s">
        <v>98</v>
      </c>
      <c r="C81" s="94" t="s">
        <v>99</v>
      </c>
      <c r="D81" s="95" t="s">
        <v>100</v>
      </c>
      <c r="E81" s="95" t="s">
        <v>101</v>
      </c>
      <c r="F81" s="95" t="s">
        <v>102</v>
      </c>
      <c r="G81" s="95" t="s">
        <v>103</v>
      </c>
      <c r="H81" s="96" t="s">
        <v>104</v>
      </c>
      <c r="I81" s="96" t="s">
        <v>105</v>
      </c>
      <c r="J81" s="96" t="s">
        <v>106</v>
      </c>
      <c r="K81" s="96" t="s">
        <v>107</v>
      </c>
      <c r="L81" s="96" t="s">
        <v>108</v>
      </c>
      <c r="M81" s="96" t="s">
        <v>109</v>
      </c>
      <c r="N81" s="96" t="s">
        <v>110</v>
      </c>
      <c r="O81" s="96" t="s">
        <v>111</v>
      </c>
      <c r="P81" s="96" t="s">
        <v>112</v>
      </c>
      <c r="Q81" s="96" t="s">
        <v>113</v>
      </c>
      <c r="R81" s="96" t="s">
        <v>114</v>
      </c>
      <c r="S81" s="96" t="s">
        <v>115</v>
      </c>
      <c r="T81" s="297"/>
      <c r="U81" s="69"/>
      <c r="V81" s="69"/>
      <c r="W81" s="69"/>
      <c r="X81" s="69"/>
      <c r="Y81" s="69"/>
      <c r="Z81" s="69"/>
    </row>
    <row r="82" spans="1:26" ht="15.75" customHeight="1" x14ac:dyDescent="0.35">
      <c r="A82" s="105">
        <f>Preparacion!B65</f>
        <v>0</v>
      </c>
      <c r="B82" s="98"/>
      <c r="C82" s="98"/>
      <c r="D82" s="100"/>
      <c r="E82" s="100">
        <f t="shared" ref="E82:E93" si="4">C82*D82</f>
        <v>0</v>
      </c>
      <c r="F82" s="101"/>
      <c r="G82" s="101"/>
      <c r="H82" s="106"/>
      <c r="I82" s="106"/>
      <c r="J82" s="106"/>
      <c r="K82" s="106"/>
      <c r="L82" s="106"/>
      <c r="M82" s="106"/>
      <c r="N82" s="106"/>
      <c r="O82" s="106"/>
      <c r="P82" s="106"/>
      <c r="Q82" s="106"/>
      <c r="R82" s="106"/>
      <c r="S82" s="106"/>
      <c r="T82" s="103"/>
      <c r="U82" s="69"/>
      <c r="V82" s="69"/>
      <c r="W82" s="69"/>
      <c r="X82" s="69"/>
      <c r="Y82" s="69"/>
      <c r="Z82" s="69"/>
    </row>
    <row r="83" spans="1:26" ht="15.75" customHeight="1" x14ac:dyDescent="0.35">
      <c r="A83" s="105">
        <f>Preparacion!B66</f>
        <v>0</v>
      </c>
      <c r="B83" s="98"/>
      <c r="C83" s="98"/>
      <c r="D83" s="100"/>
      <c r="E83" s="100">
        <f t="shared" si="4"/>
        <v>0</v>
      </c>
      <c r="F83" s="101"/>
      <c r="G83" s="101"/>
      <c r="H83" s="103"/>
      <c r="I83" s="103"/>
      <c r="J83" s="103"/>
      <c r="K83" s="103"/>
      <c r="L83" s="103"/>
      <c r="M83" s="103"/>
      <c r="N83" s="103"/>
      <c r="O83" s="103"/>
      <c r="P83" s="103"/>
      <c r="Q83" s="103"/>
      <c r="R83" s="103"/>
      <c r="S83" s="103"/>
      <c r="T83" s="103"/>
      <c r="U83" s="69"/>
      <c r="V83" s="69"/>
      <c r="W83" s="69"/>
      <c r="X83" s="69"/>
      <c r="Y83" s="69"/>
      <c r="Z83" s="69"/>
    </row>
    <row r="84" spans="1:26" ht="15.75" customHeight="1" x14ac:dyDescent="0.35">
      <c r="A84" s="105">
        <f>Preparacion!B67</f>
        <v>0</v>
      </c>
      <c r="B84" s="98"/>
      <c r="C84" s="98"/>
      <c r="D84" s="100"/>
      <c r="E84" s="100">
        <f t="shared" si="4"/>
        <v>0</v>
      </c>
      <c r="F84" s="101"/>
      <c r="G84" s="101"/>
      <c r="H84" s="103"/>
      <c r="I84" s="103"/>
      <c r="J84" s="103"/>
      <c r="K84" s="103"/>
      <c r="L84" s="103"/>
      <c r="M84" s="103"/>
      <c r="N84" s="103"/>
      <c r="O84" s="103"/>
      <c r="P84" s="103"/>
      <c r="Q84" s="103"/>
      <c r="R84" s="103"/>
      <c r="S84" s="103"/>
      <c r="T84" s="103"/>
      <c r="U84" s="69"/>
      <c r="V84" s="69"/>
      <c r="W84" s="69"/>
      <c r="X84" s="69"/>
      <c r="Y84" s="69"/>
      <c r="Z84" s="69"/>
    </row>
    <row r="85" spans="1:26" ht="15.75" customHeight="1" x14ac:dyDescent="0.35">
      <c r="A85" s="105">
        <f>Preparacion!B68</f>
        <v>0</v>
      </c>
      <c r="B85" s="98"/>
      <c r="C85" s="98"/>
      <c r="D85" s="100"/>
      <c r="E85" s="100">
        <f t="shared" si="4"/>
        <v>0</v>
      </c>
      <c r="F85" s="101"/>
      <c r="G85" s="101"/>
      <c r="H85" s="103"/>
      <c r="I85" s="103"/>
      <c r="J85" s="103"/>
      <c r="K85" s="103"/>
      <c r="L85" s="103"/>
      <c r="M85" s="103"/>
      <c r="N85" s="103"/>
      <c r="O85" s="103"/>
      <c r="P85" s="103"/>
      <c r="Q85" s="103"/>
      <c r="R85" s="103"/>
      <c r="S85" s="103"/>
      <c r="T85" s="103"/>
      <c r="U85" s="69"/>
      <c r="V85" s="69"/>
      <c r="W85" s="69"/>
      <c r="X85" s="69"/>
      <c r="Y85" s="69"/>
      <c r="Z85" s="69"/>
    </row>
    <row r="86" spans="1:26" ht="15.75" customHeight="1" x14ac:dyDescent="0.35">
      <c r="A86" s="105">
        <f>Preparacion!B69</f>
        <v>0</v>
      </c>
      <c r="B86" s="98"/>
      <c r="C86" s="98"/>
      <c r="D86" s="100"/>
      <c r="E86" s="100">
        <f t="shared" si="4"/>
        <v>0</v>
      </c>
      <c r="F86" s="101"/>
      <c r="G86" s="101"/>
      <c r="H86" s="103"/>
      <c r="I86" s="103"/>
      <c r="J86" s="103"/>
      <c r="K86" s="103"/>
      <c r="L86" s="103"/>
      <c r="M86" s="103"/>
      <c r="N86" s="103"/>
      <c r="O86" s="103"/>
      <c r="P86" s="103"/>
      <c r="Q86" s="103"/>
      <c r="R86" s="103"/>
      <c r="S86" s="103"/>
      <c r="T86" s="103"/>
      <c r="U86" s="69"/>
      <c r="V86" s="69"/>
      <c r="W86" s="69"/>
      <c r="X86" s="69"/>
      <c r="Y86" s="69"/>
      <c r="Z86" s="69"/>
    </row>
    <row r="87" spans="1:26" ht="15.75" customHeight="1" x14ac:dyDescent="0.35">
      <c r="A87" s="105">
        <f>Preparacion!B70</f>
        <v>0</v>
      </c>
      <c r="B87" s="98"/>
      <c r="C87" s="98"/>
      <c r="D87" s="100"/>
      <c r="E87" s="100">
        <f t="shared" si="4"/>
        <v>0</v>
      </c>
      <c r="F87" s="101"/>
      <c r="G87" s="101"/>
      <c r="H87" s="103"/>
      <c r="I87" s="103"/>
      <c r="J87" s="103"/>
      <c r="K87" s="103"/>
      <c r="L87" s="103"/>
      <c r="M87" s="103"/>
      <c r="N87" s="103"/>
      <c r="O87" s="103"/>
      <c r="P87" s="103"/>
      <c r="Q87" s="103"/>
      <c r="R87" s="103"/>
      <c r="S87" s="103"/>
      <c r="T87" s="103"/>
      <c r="U87" s="69"/>
      <c r="V87" s="69"/>
      <c r="W87" s="69"/>
      <c r="X87" s="69"/>
      <c r="Y87" s="69"/>
      <c r="Z87" s="69"/>
    </row>
    <row r="88" spans="1:26" ht="15.75" customHeight="1" x14ac:dyDescent="0.35">
      <c r="A88" s="105">
        <f>Preparacion!B71</f>
        <v>0</v>
      </c>
      <c r="B88" s="98"/>
      <c r="C88" s="98"/>
      <c r="D88" s="100"/>
      <c r="E88" s="100">
        <f t="shared" si="4"/>
        <v>0</v>
      </c>
      <c r="F88" s="101"/>
      <c r="G88" s="101"/>
      <c r="H88" s="103"/>
      <c r="I88" s="103"/>
      <c r="J88" s="103"/>
      <c r="K88" s="103"/>
      <c r="L88" s="103"/>
      <c r="M88" s="103"/>
      <c r="N88" s="103"/>
      <c r="O88" s="103"/>
      <c r="P88" s="103"/>
      <c r="Q88" s="103"/>
      <c r="R88" s="103"/>
      <c r="S88" s="103"/>
      <c r="T88" s="103"/>
      <c r="U88" s="69"/>
      <c r="V88" s="69"/>
      <c r="W88" s="69"/>
      <c r="X88" s="69"/>
      <c r="Y88" s="69"/>
      <c r="Z88" s="69"/>
    </row>
    <row r="89" spans="1:26" ht="15.75" customHeight="1" x14ac:dyDescent="0.35">
      <c r="A89" s="105">
        <f>Preparacion!B72</f>
        <v>0</v>
      </c>
      <c r="B89" s="98"/>
      <c r="C89" s="98"/>
      <c r="D89" s="100"/>
      <c r="E89" s="100">
        <f t="shared" si="4"/>
        <v>0</v>
      </c>
      <c r="F89" s="101"/>
      <c r="G89" s="101"/>
      <c r="H89" s="103"/>
      <c r="I89" s="103"/>
      <c r="J89" s="103"/>
      <c r="K89" s="103"/>
      <c r="L89" s="103"/>
      <c r="M89" s="103"/>
      <c r="N89" s="103"/>
      <c r="O89" s="103"/>
      <c r="P89" s="103"/>
      <c r="Q89" s="103"/>
      <c r="R89" s="103"/>
      <c r="S89" s="103"/>
      <c r="T89" s="103"/>
      <c r="U89" s="69"/>
      <c r="V89" s="69"/>
      <c r="W89" s="69"/>
      <c r="X89" s="69"/>
      <c r="Y89" s="69"/>
      <c r="Z89" s="69"/>
    </row>
    <row r="90" spans="1:26" ht="15.75" customHeight="1" x14ac:dyDescent="0.35">
      <c r="A90" s="105">
        <f>Preparacion!B73</f>
        <v>0</v>
      </c>
      <c r="B90" s="107"/>
      <c r="C90" s="107"/>
      <c r="D90" s="108"/>
      <c r="E90" s="100">
        <f t="shared" si="4"/>
        <v>0</v>
      </c>
      <c r="F90" s="109"/>
      <c r="G90" s="109"/>
      <c r="H90" s="103"/>
      <c r="I90" s="103"/>
      <c r="J90" s="103"/>
      <c r="K90" s="103"/>
      <c r="L90" s="103"/>
      <c r="M90" s="103"/>
      <c r="N90" s="103"/>
      <c r="O90" s="103"/>
      <c r="P90" s="103"/>
      <c r="Q90" s="103"/>
      <c r="R90" s="103"/>
      <c r="S90" s="103"/>
      <c r="T90" s="103"/>
      <c r="U90" s="69"/>
      <c r="V90" s="69"/>
      <c r="W90" s="69"/>
      <c r="X90" s="69"/>
      <c r="Y90" s="69"/>
      <c r="Z90" s="69"/>
    </row>
    <row r="91" spans="1:26" ht="15.75" customHeight="1" x14ac:dyDescent="0.35">
      <c r="A91" s="105">
        <f>Preparacion!B74</f>
        <v>0</v>
      </c>
      <c r="B91" s="107"/>
      <c r="C91" s="107"/>
      <c r="D91" s="108"/>
      <c r="E91" s="100">
        <f t="shared" si="4"/>
        <v>0</v>
      </c>
      <c r="F91" s="109"/>
      <c r="G91" s="109"/>
      <c r="H91" s="103"/>
      <c r="I91" s="103"/>
      <c r="J91" s="103"/>
      <c r="K91" s="103"/>
      <c r="L91" s="103"/>
      <c r="M91" s="103"/>
      <c r="N91" s="103"/>
      <c r="O91" s="103"/>
      <c r="P91" s="103"/>
      <c r="Q91" s="103"/>
      <c r="R91" s="103"/>
      <c r="S91" s="103"/>
      <c r="T91" s="103"/>
      <c r="U91" s="69"/>
      <c r="V91" s="69"/>
      <c r="W91" s="69"/>
      <c r="X91" s="69"/>
      <c r="Y91" s="69"/>
      <c r="Z91" s="69"/>
    </row>
    <row r="92" spans="1:26" ht="15.75" customHeight="1" x14ac:dyDescent="0.35">
      <c r="A92" s="105">
        <f>Preparacion!B75</f>
        <v>0</v>
      </c>
      <c r="B92" s="107"/>
      <c r="C92" s="107"/>
      <c r="D92" s="108"/>
      <c r="E92" s="100">
        <f t="shared" si="4"/>
        <v>0</v>
      </c>
      <c r="F92" s="109"/>
      <c r="G92" s="109"/>
      <c r="H92" s="103"/>
      <c r="I92" s="103"/>
      <c r="J92" s="103"/>
      <c r="K92" s="103"/>
      <c r="L92" s="103"/>
      <c r="M92" s="103"/>
      <c r="N92" s="103"/>
      <c r="O92" s="103"/>
      <c r="P92" s="103"/>
      <c r="Q92" s="103"/>
      <c r="R92" s="103"/>
      <c r="S92" s="103"/>
      <c r="T92" s="103"/>
      <c r="U92" s="69"/>
      <c r="V92" s="69"/>
      <c r="W92" s="69"/>
      <c r="X92" s="69"/>
      <c r="Y92" s="69"/>
      <c r="Z92" s="69"/>
    </row>
    <row r="93" spans="1:26" ht="15.75" customHeight="1" x14ac:dyDescent="0.35">
      <c r="A93" s="105">
        <f>Preparacion!B76</f>
        <v>0</v>
      </c>
      <c r="B93" s="101"/>
      <c r="C93" s="101"/>
      <c r="D93" s="110"/>
      <c r="E93" s="100">
        <f t="shared" si="4"/>
        <v>0</v>
      </c>
      <c r="F93" s="111"/>
      <c r="G93" s="109"/>
      <c r="H93" s="103"/>
      <c r="I93" s="103"/>
      <c r="J93" s="103"/>
      <c r="K93" s="103"/>
      <c r="L93" s="103"/>
      <c r="M93" s="103"/>
      <c r="N93" s="103"/>
      <c r="O93" s="103"/>
      <c r="P93" s="103"/>
      <c r="Q93" s="103"/>
      <c r="R93" s="103"/>
      <c r="S93" s="103"/>
      <c r="T93" s="103"/>
      <c r="U93" s="69"/>
      <c r="V93" s="69"/>
      <c r="W93" s="69"/>
      <c r="X93" s="69"/>
      <c r="Y93" s="69"/>
      <c r="Z93" s="69"/>
    </row>
    <row r="94" spans="1:26" ht="15.75" customHeight="1" x14ac:dyDescent="0.35">
      <c r="A94" s="69"/>
      <c r="B94" s="69"/>
      <c r="C94" s="69"/>
      <c r="D94" s="69"/>
      <c r="E94" s="69"/>
      <c r="F94" s="69"/>
      <c r="G94" s="69"/>
      <c r="H94" s="69"/>
      <c r="I94" s="69"/>
      <c r="J94" s="69"/>
      <c r="K94" s="69"/>
      <c r="L94" s="69"/>
      <c r="M94" s="69"/>
      <c r="N94" s="69"/>
      <c r="O94" s="69"/>
      <c r="P94" s="69"/>
      <c r="Q94" s="69"/>
      <c r="R94" s="69"/>
      <c r="S94" s="69"/>
      <c r="T94" s="69"/>
      <c r="U94" s="69"/>
      <c r="V94" s="69"/>
      <c r="W94" s="69"/>
      <c r="X94" s="69"/>
      <c r="Y94" s="69"/>
      <c r="Z94" s="69"/>
    </row>
    <row r="95" spans="1:26" ht="15.75" customHeight="1" x14ac:dyDescent="0.35">
      <c r="A95" s="66" t="str">
        <f>Preparacion!A78</f>
        <v xml:space="preserve">ACTIVIDAD  6 - PAI </v>
      </c>
      <c r="B95" s="92"/>
      <c r="C95" s="92"/>
      <c r="D95" s="92"/>
      <c r="E95" s="92"/>
      <c r="F95" s="92"/>
      <c r="G95" s="92"/>
      <c r="H95" s="69"/>
      <c r="I95" s="69"/>
      <c r="J95" s="69"/>
      <c r="K95" s="69"/>
      <c r="L95" s="69"/>
      <c r="M95" s="69"/>
      <c r="N95" s="69"/>
      <c r="O95" s="69"/>
      <c r="P95" s="69"/>
      <c r="Q95" s="69"/>
      <c r="R95" s="69"/>
      <c r="S95" s="69"/>
      <c r="T95" s="69"/>
      <c r="U95" s="69"/>
      <c r="V95" s="69"/>
      <c r="W95" s="69"/>
      <c r="X95" s="69"/>
      <c r="Y95" s="69"/>
      <c r="Z95" s="69"/>
    </row>
    <row r="96" spans="1:26" ht="45.75" customHeight="1" x14ac:dyDescent="0.35">
      <c r="A96" s="93">
        <f>Preparacion!A79</f>
        <v>0</v>
      </c>
      <c r="B96" s="7"/>
      <c r="C96" s="7"/>
      <c r="D96" s="7"/>
      <c r="E96" s="7"/>
      <c r="F96" s="7"/>
      <c r="G96" s="7"/>
      <c r="H96" s="69"/>
      <c r="I96" s="69"/>
      <c r="J96" s="69"/>
      <c r="K96" s="69"/>
      <c r="L96" s="69"/>
      <c r="M96" s="69"/>
      <c r="N96" s="69"/>
      <c r="O96" s="69"/>
      <c r="P96" s="69"/>
      <c r="Q96" s="69"/>
      <c r="R96" s="69"/>
      <c r="S96" s="69"/>
      <c r="T96" s="69"/>
      <c r="U96" s="69"/>
      <c r="V96" s="69"/>
      <c r="W96" s="69"/>
      <c r="X96" s="69"/>
      <c r="Y96" s="69"/>
      <c r="Z96" s="69"/>
    </row>
    <row r="97" spans="1:26" ht="27.75" customHeight="1" x14ac:dyDescent="0.35">
      <c r="A97" s="7"/>
      <c r="B97" s="7"/>
      <c r="C97" s="7"/>
      <c r="D97" s="7"/>
      <c r="E97" s="7"/>
      <c r="F97" s="7"/>
      <c r="G97" s="7"/>
      <c r="H97" s="400" t="s">
        <v>96</v>
      </c>
      <c r="I97" s="342"/>
      <c r="J97" s="342"/>
      <c r="K97" s="342"/>
      <c r="L97" s="342"/>
      <c r="M97" s="342"/>
      <c r="N97" s="342"/>
      <c r="O97" s="342"/>
      <c r="P97" s="342"/>
      <c r="Q97" s="342"/>
      <c r="R97" s="342"/>
      <c r="S97" s="338"/>
      <c r="T97" s="401" t="s">
        <v>97</v>
      </c>
      <c r="U97" s="69"/>
      <c r="V97" s="69"/>
      <c r="W97" s="69"/>
      <c r="X97" s="69"/>
      <c r="Y97" s="69"/>
      <c r="Z97" s="69"/>
    </row>
    <row r="98" spans="1:26" ht="60" customHeight="1" x14ac:dyDescent="0.35">
      <c r="A98" s="67" t="s">
        <v>87</v>
      </c>
      <c r="B98" s="94" t="s">
        <v>98</v>
      </c>
      <c r="C98" s="94" t="s">
        <v>99</v>
      </c>
      <c r="D98" s="95" t="s">
        <v>100</v>
      </c>
      <c r="E98" s="95" t="s">
        <v>101</v>
      </c>
      <c r="F98" s="95" t="s">
        <v>102</v>
      </c>
      <c r="G98" s="95" t="s">
        <v>103</v>
      </c>
      <c r="H98" s="96" t="s">
        <v>104</v>
      </c>
      <c r="I98" s="96" t="s">
        <v>105</v>
      </c>
      <c r="J98" s="96" t="s">
        <v>106</v>
      </c>
      <c r="K98" s="96" t="s">
        <v>107</v>
      </c>
      <c r="L98" s="96" t="s">
        <v>108</v>
      </c>
      <c r="M98" s="96" t="s">
        <v>109</v>
      </c>
      <c r="N98" s="96" t="s">
        <v>110</v>
      </c>
      <c r="O98" s="96" t="s">
        <v>111</v>
      </c>
      <c r="P98" s="96" t="s">
        <v>112</v>
      </c>
      <c r="Q98" s="96" t="s">
        <v>113</v>
      </c>
      <c r="R98" s="96" t="s">
        <v>114</v>
      </c>
      <c r="S98" s="96" t="s">
        <v>115</v>
      </c>
      <c r="T98" s="297"/>
      <c r="U98" s="69"/>
      <c r="V98" s="69"/>
      <c r="W98" s="69"/>
      <c r="X98" s="69"/>
      <c r="Y98" s="69"/>
      <c r="Z98" s="69"/>
    </row>
    <row r="99" spans="1:26" ht="15.75" customHeight="1" x14ac:dyDescent="0.35">
      <c r="A99" s="105">
        <f>Preparacion!B79</f>
        <v>0</v>
      </c>
      <c r="B99" s="98"/>
      <c r="C99" s="98"/>
      <c r="D99" s="100"/>
      <c r="E99" s="100"/>
      <c r="F99" s="101"/>
      <c r="G99" s="101"/>
      <c r="H99" s="106"/>
      <c r="I99" s="106"/>
      <c r="J99" s="106"/>
      <c r="K99" s="106"/>
      <c r="L99" s="106"/>
      <c r="M99" s="106"/>
      <c r="N99" s="106"/>
      <c r="O99" s="106"/>
      <c r="P99" s="106"/>
      <c r="Q99" s="106"/>
      <c r="R99" s="106"/>
      <c r="S99" s="106"/>
      <c r="T99" s="103"/>
      <c r="U99" s="69"/>
      <c r="V99" s="69"/>
      <c r="W99" s="69"/>
      <c r="X99" s="69"/>
      <c r="Y99" s="69"/>
      <c r="Z99" s="69"/>
    </row>
    <row r="100" spans="1:26" ht="15.75" customHeight="1" x14ac:dyDescent="0.35">
      <c r="A100" s="105">
        <f>Preparacion!B80</f>
        <v>0</v>
      </c>
      <c r="B100" s="98"/>
      <c r="C100" s="98"/>
      <c r="D100" s="100"/>
      <c r="E100" s="100"/>
      <c r="F100" s="101"/>
      <c r="G100" s="101"/>
      <c r="H100" s="106"/>
      <c r="I100" s="106"/>
      <c r="J100" s="106"/>
      <c r="K100" s="106"/>
      <c r="L100" s="106"/>
      <c r="M100" s="106"/>
      <c r="N100" s="106"/>
      <c r="O100" s="106"/>
      <c r="P100" s="106"/>
      <c r="Q100" s="106"/>
      <c r="R100" s="106"/>
      <c r="S100" s="106"/>
      <c r="T100" s="103"/>
      <c r="U100" s="69"/>
      <c r="V100" s="69"/>
      <c r="W100" s="69"/>
      <c r="X100" s="69"/>
      <c r="Y100" s="69"/>
      <c r="Z100" s="69"/>
    </row>
    <row r="101" spans="1:26" ht="15.75" customHeight="1" x14ac:dyDescent="0.35">
      <c r="A101" s="105">
        <f>Preparacion!B81</f>
        <v>0</v>
      </c>
      <c r="B101" s="98"/>
      <c r="C101" s="98"/>
      <c r="D101" s="100"/>
      <c r="E101" s="100"/>
      <c r="F101" s="101"/>
      <c r="G101" s="101"/>
      <c r="H101" s="106"/>
      <c r="I101" s="106"/>
      <c r="J101" s="106"/>
      <c r="K101" s="106"/>
      <c r="L101" s="106"/>
      <c r="M101" s="106"/>
      <c r="N101" s="106"/>
      <c r="O101" s="106"/>
      <c r="P101" s="106"/>
      <c r="Q101" s="106"/>
      <c r="R101" s="106"/>
      <c r="S101" s="106"/>
      <c r="T101" s="103"/>
      <c r="U101" s="69"/>
      <c r="V101" s="69"/>
      <c r="W101" s="69"/>
      <c r="X101" s="69"/>
      <c r="Y101" s="69"/>
      <c r="Z101" s="69"/>
    </row>
    <row r="102" spans="1:26" ht="15.75" customHeight="1" x14ac:dyDescent="0.35">
      <c r="A102" s="105">
        <f>Preparacion!B82</f>
        <v>0</v>
      </c>
      <c r="B102" s="98"/>
      <c r="C102" s="98"/>
      <c r="D102" s="100"/>
      <c r="E102" s="100"/>
      <c r="F102" s="101"/>
      <c r="G102" s="101"/>
      <c r="H102" s="106"/>
      <c r="I102" s="106"/>
      <c r="J102" s="106"/>
      <c r="K102" s="106"/>
      <c r="L102" s="106"/>
      <c r="M102" s="106"/>
      <c r="N102" s="106"/>
      <c r="O102" s="106"/>
      <c r="P102" s="106"/>
      <c r="Q102" s="106"/>
      <c r="R102" s="106"/>
      <c r="S102" s="106"/>
      <c r="T102" s="103"/>
      <c r="U102" s="69"/>
      <c r="V102" s="69"/>
      <c r="W102" s="69"/>
      <c r="X102" s="69"/>
      <c r="Y102" s="69"/>
      <c r="Z102" s="69"/>
    </row>
    <row r="103" spans="1:26" ht="15.75" customHeight="1" x14ac:dyDescent="0.35">
      <c r="A103" s="105">
        <f>Preparacion!B83</f>
        <v>0</v>
      </c>
      <c r="B103" s="98"/>
      <c r="C103" s="98"/>
      <c r="D103" s="100"/>
      <c r="E103" s="100">
        <f t="shared" ref="E103:E110" si="5">C103*D103</f>
        <v>0</v>
      </c>
      <c r="F103" s="101"/>
      <c r="G103" s="101"/>
      <c r="H103" s="103"/>
      <c r="I103" s="103"/>
      <c r="J103" s="103"/>
      <c r="K103" s="103"/>
      <c r="L103" s="103"/>
      <c r="M103" s="103"/>
      <c r="N103" s="103"/>
      <c r="O103" s="103"/>
      <c r="P103" s="103"/>
      <c r="Q103" s="103"/>
      <c r="R103" s="103"/>
      <c r="S103" s="103"/>
      <c r="T103" s="103"/>
      <c r="U103" s="69"/>
      <c r="V103" s="69"/>
      <c r="W103" s="69"/>
      <c r="X103" s="69"/>
      <c r="Y103" s="69"/>
      <c r="Z103" s="69"/>
    </row>
    <row r="104" spans="1:26" ht="15.75" customHeight="1" x14ac:dyDescent="0.35">
      <c r="A104" s="105">
        <f>Preparacion!B84</f>
        <v>0</v>
      </c>
      <c r="B104" s="98"/>
      <c r="C104" s="98"/>
      <c r="D104" s="100"/>
      <c r="E104" s="100">
        <f t="shared" si="5"/>
        <v>0</v>
      </c>
      <c r="F104" s="101"/>
      <c r="G104" s="101"/>
      <c r="H104" s="103"/>
      <c r="I104" s="103"/>
      <c r="J104" s="103"/>
      <c r="K104" s="103"/>
      <c r="L104" s="103"/>
      <c r="M104" s="103"/>
      <c r="N104" s="103"/>
      <c r="O104" s="103"/>
      <c r="P104" s="103"/>
      <c r="Q104" s="103"/>
      <c r="R104" s="103"/>
      <c r="S104" s="103"/>
      <c r="T104" s="103"/>
      <c r="U104" s="69"/>
      <c r="V104" s="69"/>
      <c r="W104" s="69"/>
      <c r="X104" s="69"/>
      <c r="Y104" s="69"/>
      <c r="Z104" s="69"/>
    </row>
    <row r="105" spans="1:26" ht="15.75" customHeight="1" x14ac:dyDescent="0.35">
      <c r="A105" s="105">
        <f>Preparacion!B85</f>
        <v>0</v>
      </c>
      <c r="B105" s="98"/>
      <c r="C105" s="98"/>
      <c r="D105" s="100"/>
      <c r="E105" s="100">
        <f t="shared" si="5"/>
        <v>0</v>
      </c>
      <c r="F105" s="101"/>
      <c r="G105" s="101"/>
      <c r="H105" s="103"/>
      <c r="I105" s="103"/>
      <c r="J105" s="103"/>
      <c r="K105" s="103"/>
      <c r="L105" s="103"/>
      <c r="M105" s="103"/>
      <c r="N105" s="103"/>
      <c r="O105" s="103"/>
      <c r="P105" s="103"/>
      <c r="Q105" s="103"/>
      <c r="R105" s="103"/>
      <c r="S105" s="103"/>
      <c r="T105" s="103"/>
      <c r="U105" s="69"/>
      <c r="V105" s="69"/>
      <c r="W105" s="69"/>
      <c r="X105" s="69"/>
      <c r="Y105" s="69"/>
      <c r="Z105" s="69"/>
    </row>
    <row r="106" spans="1:26" ht="15.75" customHeight="1" x14ac:dyDescent="0.35">
      <c r="A106" s="105">
        <f>Preparacion!B86</f>
        <v>0</v>
      </c>
      <c r="B106" s="98"/>
      <c r="C106" s="98"/>
      <c r="D106" s="100"/>
      <c r="E106" s="100">
        <f t="shared" si="5"/>
        <v>0</v>
      </c>
      <c r="F106" s="101"/>
      <c r="G106" s="101"/>
      <c r="H106" s="103"/>
      <c r="I106" s="103"/>
      <c r="J106" s="103"/>
      <c r="K106" s="103"/>
      <c r="L106" s="103"/>
      <c r="M106" s="103"/>
      <c r="N106" s="103"/>
      <c r="O106" s="103"/>
      <c r="P106" s="103"/>
      <c r="Q106" s="103"/>
      <c r="R106" s="103"/>
      <c r="S106" s="103"/>
      <c r="T106" s="103"/>
      <c r="U106" s="69"/>
      <c r="V106" s="69"/>
      <c r="W106" s="69"/>
      <c r="X106" s="69"/>
      <c r="Y106" s="69"/>
      <c r="Z106" s="69"/>
    </row>
    <row r="107" spans="1:26" ht="15.75" customHeight="1" x14ac:dyDescent="0.35">
      <c r="A107" s="105">
        <f>Preparacion!B87</f>
        <v>0</v>
      </c>
      <c r="B107" s="107"/>
      <c r="C107" s="107"/>
      <c r="D107" s="108"/>
      <c r="E107" s="100">
        <f t="shared" si="5"/>
        <v>0</v>
      </c>
      <c r="F107" s="109"/>
      <c r="G107" s="109"/>
      <c r="H107" s="103"/>
      <c r="I107" s="103"/>
      <c r="J107" s="103"/>
      <c r="K107" s="103"/>
      <c r="L107" s="103"/>
      <c r="M107" s="103"/>
      <c r="N107" s="103"/>
      <c r="O107" s="103"/>
      <c r="P107" s="103"/>
      <c r="Q107" s="103"/>
      <c r="R107" s="103"/>
      <c r="S107" s="103"/>
      <c r="T107" s="103"/>
      <c r="U107" s="69"/>
      <c r="V107" s="69"/>
      <c r="W107" s="69"/>
      <c r="X107" s="69"/>
      <c r="Y107" s="69"/>
      <c r="Z107" s="69"/>
    </row>
    <row r="108" spans="1:26" ht="15.75" customHeight="1" x14ac:dyDescent="0.35">
      <c r="A108" s="105">
        <f>Preparacion!B88</f>
        <v>0</v>
      </c>
      <c r="B108" s="107"/>
      <c r="C108" s="107"/>
      <c r="D108" s="108"/>
      <c r="E108" s="100">
        <f t="shared" si="5"/>
        <v>0</v>
      </c>
      <c r="F108" s="109"/>
      <c r="G108" s="109"/>
      <c r="H108" s="103"/>
      <c r="I108" s="103"/>
      <c r="J108" s="103"/>
      <c r="K108" s="103"/>
      <c r="L108" s="103"/>
      <c r="M108" s="103"/>
      <c r="N108" s="103"/>
      <c r="O108" s="103"/>
      <c r="P108" s="103"/>
      <c r="Q108" s="103"/>
      <c r="R108" s="103"/>
      <c r="S108" s="103"/>
      <c r="T108" s="103"/>
      <c r="U108" s="69"/>
      <c r="V108" s="69"/>
      <c r="W108" s="69"/>
      <c r="X108" s="69"/>
      <c r="Y108" s="69"/>
      <c r="Z108" s="69"/>
    </row>
    <row r="109" spans="1:26" ht="15.75" customHeight="1" x14ac:dyDescent="0.35">
      <c r="A109" s="105">
        <f>Preparacion!B89</f>
        <v>0</v>
      </c>
      <c r="B109" s="107"/>
      <c r="C109" s="107"/>
      <c r="D109" s="108"/>
      <c r="E109" s="100">
        <f t="shared" si="5"/>
        <v>0</v>
      </c>
      <c r="F109" s="109"/>
      <c r="G109" s="109"/>
      <c r="H109" s="103"/>
      <c r="I109" s="103"/>
      <c r="J109" s="103"/>
      <c r="K109" s="103"/>
      <c r="L109" s="103"/>
      <c r="M109" s="103"/>
      <c r="N109" s="103"/>
      <c r="O109" s="103"/>
      <c r="P109" s="103"/>
      <c r="Q109" s="103"/>
      <c r="R109" s="103"/>
      <c r="S109" s="103"/>
      <c r="T109" s="103"/>
      <c r="U109" s="69"/>
      <c r="V109" s="69"/>
      <c r="W109" s="69"/>
      <c r="X109" s="69"/>
      <c r="Y109" s="69"/>
      <c r="Z109" s="69"/>
    </row>
    <row r="110" spans="1:26" ht="15.75" customHeight="1" x14ac:dyDescent="0.35">
      <c r="A110" s="105">
        <f>Preparacion!B90</f>
        <v>0</v>
      </c>
      <c r="B110" s="101"/>
      <c r="C110" s="101"/>
      <c r="D110" s="110"/>
      <c r="E110" s="100">
        <f t="shared" si="5"/>
        <v>0</v>
      </c>
      <c r="F110" s="111"/>
      <c r="G110" s="109"/>
      <c r="H110" s="103"/>
      <c r="I110" s="103"/>
      <c r="J110" s="103"/>
      <c r="K110" s="103"/>
      <c r="L110" s="103"/>
      <c r="M110" s="103"/>
      <c r="N110" s="103"/>
      <c r="O110" s="103"/>
      <c r="P110" s="103"/>
      <c r="Q110" s="103"/>
      <c r="R110" s="103"/>
      <c r="S110" s="103"/>
      <c r="T110" s="103"/>
      <c r="U110" s="69"/>
      <c r="V110" s="69"/>
      <c r="W110" s="69"/>
      <c r="X110" s="69"/>
      <c r="Y110" s="69"/>
      <c r="Z110" s="69"/>
    </row>
    <row r="111" spans="1:26" ht="15.75" customHeight="1" x14ac:dyDescent="0.35">
      <c r="A111" s="69"/>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row>
    <row r="112" spans="1:26" ht="15.75" customHeight="1" x14ac:dyDescent="0.35">
      <c r="A112" s="66" t="str">
        <f>Preparacion!A92</f>
        <v xml:space="preserve">ACTIVIDAD  7 - PAI </v>
      </c>
      <c r="B112" s="92"/>
      <c r="C112" s="92"/>
      <c r="D112" s="92"/>
      <c r="E112" s="92"/>
      <c r="F112" s="92"/>
      <c r="G112" s="92"/>
      <c r="H112" s="69"/>
      <c r="I112" s="69"/>
      <c r="J112" s="69"/>
      <c r="K112" s="69"/>
      <c r="L112" s="69"/>
      <c r="M112" s="69"/>
      <c r="N112" s="69"/>
      <c r="O112" s="69"/>
      <c r="P112" s="69"/>
      <c r="Q112" s="69"/>
      <c r="R112" s="69"/>
      <c r="S112" s="69"/>
      <c r="T112" s="69"/>
      <c r="U112" s="69"/>
      <c r="V112" s="69"/>
      <c r="W112" s="69"/>
      <c r="X112" s="69"/>
      <c r="Y112" s="69"/>
      <c r="Z112" s="69"/>
    </row>
    <row r="113" spans="1:26" ht="15.75" customHeight="1" x14ac:dyDescent="0.35">
      <c r="A113" s="93">
        <f>Preparacion!A93</f>
        <v>0</v>
      </c>
      <c r="B113" s="7"/>
      <c r="C113" s="7"/>
      <c r="D113" s="7"/>
      <c r="E113" s="7"/>
      <c r="F113" s="7"/>
      <c r="G113" s="7"/>
      <c r="H113" s="69"/>
      <c r="I113" s="69"/>
      <c r="J113" s="69"/>
      <c r="K113" s="69"/>
      <c r="L113" s="69"/>
      <c r="M113" s="69"/>
      <c r="N113" s="69"/>
      <c r="O113" s="69"/>
      <c r="P113" s="69"/>
      <c r="Q113" s="69"/>
      <c r="R113" s="69"/>
      <c r="S113" s="69"/>
      <c r="T113" s="69"/>
      <c r="U113" s="69"/>
      <c r="V113" s="69"/>
      <c r="W113" s="69"/>
      <c r="X113" s="69"/>
      <c r="Y113" s="69"/>
      <c r="Z113" s="69"/>
    </row>
    <row r="114" spans="1:26" ht="35.25" customHeight="1" x14ac:dyDescent="0.35">
      <c r="A114" s="7"/>
      <c r="B114" s="7"/>
      <c r="C114" s="7"/>
      <c r="D114" s="7"/>
      <c r="E114" s="7"/>
      <c r="F114" s="7"/>
      <c r="G114" s="7"/>
      <c r="H114" s="400" t="s">
        <v>96</v>
      </c>
      <c r="I114" s="342"/>
      <c r="J114" s="342"/>
      <c r="K114" s="342"/>
      <c r="L114" s="342"/>
      <c r="M114" s="342"/>
      <c r="N114" s="342"/>
      <c r="O114" s="342"/>
      <c r="P114" s="342"/>
      <c r="Q114" s="342"/>
      <c r="R114" s="342"/>
      <c r="S114" s="338"/>
      <c r="T114" s="401" t="s">
        <v>97</v>
      </c>
      <c r="U114" s="69"/>
      <c r="V114" s="69"/>
      <c r="W114" s="69"/>
      <c r="X114" s="69"/>
      <c r="Y114" s="69"/>
      <c r="Z114" s="69"/>
    </row>
    <row r="115" spans="1:26" ht="59.25" customHeight="1" x14ac:dyDescent="0.35">
      <c r="A115" s="67" t="s">
        <v>87</v>
      </c>
      <c r="B115" s="94" t="s">
        <v>98</v>
      </c>
      <c r="C115" s="94" t="s">
        <v>99</v>
      </c>
      <c r="D115" s="95" t="s">
        <v>100</v>
      </c>
      <c r="E115" s="95" t="s">
        <v>101</v>
      </c>
      <c r="F115" s="95" t="s">
        <v>102</v>
      </c>
      <c r="G115" s="95" t="s">
        <v>103</v>
      </c>
      <c r="H115" s="96" t="s">
        <v>104</v>
      </c>
      <c r="I115" s="96" t="s">
        <v>105</v>
      </c>
      <c r="J115" s="96" t="s">
        <v>106</v>
      </c>
      <c r="K115" s="96" t="s">
        <v>107</v>
      </c>
      <c r="L115" s="96" t="s">
        <v>108</v>
      </c>
      <c r="M115" s="96" t="s">
        <v>109</v>
      </c>
      <c r="N115" s="96" t="s">
        <v>110</v>
      </c>
      <c r="O115" s="96" t="s">
        <v>111</v>
      </c>
      <c r="P115" s="96" t="s">
        <v>112</v>
      </c>
      <c r="Q115" s="96" t="s">
        <v>113</v>
      </c>
      <c r="R115" s="96" t="s">
        <v>114</v>
      </c>
      <c r="S115" s="96" t="s">
        <v>115</v>
      </c>
      <c r="T115" s="297"/>
      <c r="U115" s="69"/>
      <c r="V115" s="69"/>
      <c r="W115" s="69"/>
      <c r="X115" s="69"/>
      <c r="Y115" s="69"/>
      <c r="Z115" s="69"/>
    </row>
    <row r="116" spans="1:26" ht="15.75" customHeight="1" x14ac:dyDescent="0.35">
      <c r="A116" s="105">
        <f>Preparacion!B93</f>
        <v>0</v>
      </c>
      <c r="B116" s="98"/>
      <c r="C116" s="98"/>
      <c r="D116" s="100"/>
      <c r="E116" s="100"/>
      <c r="F116" s="101"/>
      <c r="G116" s="101"/>
      <c r="H116" s="106"/>
      <c r="I116" s="106"/>
      <c r="J116" s="106"/>
      <c r="K116" s="106"/>
      <c r="L116" s="106"/>
      <c r="M116" s="106"/>
      <c r="N116" s="106"/>
      <c r="O116" s="106"/>
      <c r="P116" s="106"/>
      <c r="Q116" s="106"/>
      <c r="R116" s="106"/>
      <c r="S116" s="106"/>
      <c r="T116" s="103"/>
      <c r="U116" s="69"/>
      <c r="V116" s="69"/>
      <c r="W116" s="69"/>
      <c r="X116" s="69"/>
      <c r="Y116" s="69"/>
      <c r="Z116" s="69"/>
    </row>
    <row r="117" spans="1:26" ht="15.75" customHeight="1" x14ac:dyDescent="0.35">
      <c r="A117" s="105">
        <f>Preparacion!B94</f>
        <v>0</v>
      </c>
      <c r="B117" s="98"/>
      <c r="C117" s="98"/>
      <c r="D117" s="100"/>
      <c r="E117" s="100">
        <f t="shared" ref="E117:E127" si="6">C117*D117</f>
        <v>0</v>
      </c>
      <c r="F117" s="101"/>
      <c r="G117" s="101"/>
      <c r="H117" s="103"/>
      <c r="I117" s="103"/>
      <c r="J117" s="103"/>
      <c r="K117" s="103"/>
      <c r="L117" s="103"/>
      <c r="M117" s="103"/>
      <c r="N117" s="103"/>
      <c r="O117" s="103"/>
      <c r="P117" s="103"/>
      <c r="Q117" s="103"/>
      <c r="R117" s="103"/>
      <c r="S117" s="103"/>
      <c r="T117" s="103"/>
      <c r="U117" s="69"/>
      <c r="V117" s="69"/>
      <c r="W117" s="69"/>
      <c r="X117" s="69"/>
      <c r="Y117" s="69"/>
      <c r="Z117" s="69"/>
    </row>
    <row r="118" spans="1:26" ht="15.75" customHeight="1" x14ac:dyDescent="0.35">
      <c r="A118" s="105">
        <f>Preparacion!B95</f>
        <v>0</v>
      </c>
      <c r="B118" s="98"/>
      <c r="C118" s="98"/>
      <c r="D118" s="100"/>
      <c r="E118" s="100">
        <f t="shared" si="6"/>
        <v>0</v>
      </c>
      <c r="F118" s="101"/>
      <c r="G118" s="101"/>
      <c r="H118" s="103"/>
      <c r="I118" s="103"/>
      <c r="J118" s="103"/>
      <c r="K118" s="103"/>
      <c r="L118" s="103"/>
      <c r="M118" s="103"/>
      <c r="N118" s="103"/>
      <c r="O118" s="103"/>
      <c r="P118" s="103"/>
      <c r="Q118" s="103"/>
      <c r="R118" s="103"/>
      <c r="S118" s="103"/>
      <c r="T118" s="103"/>
      <c r="U118" s="69"/>
      <c r="V118" s="69"/>
      <c r="W118" s="69"/>
      <c r="X118" s="69"/>
      <c r="Y118" s="69"/>
      <c r="Z118" s="69"/>
    </row>
    <row r="119" spans="1:26" ht="15.75" customHeight="1" x14ac:dyDescent="0.35">
      <c r="A119" s="105">
        <f>Preparacion!B96</f>
        <v>0</v>
      </c>
      <c r="B119" s="98"/>
      <c r="C119" s="98"/>
      <c r="D119" s="100"/>
      <c r="E119" s="100">
        <f t="shared" si="6"/>
        <v>0</v>
      </c>
      <c r="F119" s="101"/>
      <c r="G119" s="101"/>
      <c r="H119" s="103"/>
      <c r="I119" s="103"/>
      <c r="J119" s="103"/>
      <c r="K119" s="103"/>
      <c r="L119" s="103"/>
      <c r="M119" s="103"/>
      <c r="N119" s="103"/>
      <c r="O119" s="103"/>
      <c r="P119" s="103"/>
      <c r="Q119" s="103"/>
      <c r="R119" s="103"/>
      <c r="S119" s="103"/>
      <c r="T119" s="103"/>
      <c r="U119" s="69"/>
      <c r="V119" s="69"/>
      <c r="W119" s="69"/>
      <c r="X119" s="69"/>
      <c r="Y119" s="69"/>
      <c r="Z119" s="69"/>
    </row>
    <row r="120" spans="1:26" ht="15.75" customHeight="1" x14ac:dyDescent="0.35">
      <c r="A120" s="105">
        <f>Preparacion!B97</f>
        <v>0</v>
      </c>
      <c r="B120" s="98"/>
      <c r="C120" s="98"/>
      <c r="D120" s="100"/>
      <c r="E120" s="100">
        <f t="shared" si="6"/>
        <v>0</v>
      </c>
      <c r="F120" s="101"/>
      <c r="G120" s="101"/>
      <c r="H120" s="103"/>
      <c r="I120" s="103"/>
      <c r="J120" s="103"/>
      <c r="K120" s="103"/>
      <c r="L120" s="103"/>
      <c r="M120" s="103"/>
      <c r="N120" s="103"/>
      <c r="O120" s="103"/>
      <c r="P120" s="103"/>
      <c r="Q120" s="103"/>
      <c r="R120" s="103"/>
      <c r="S120" s="103"/>
      <c r="T120" s="103"/>
      <c r="U120" s="69"/>
      <c r="V120" s="69"/>
      <c r="W120" s="69"/>
      <c r="X120" s="69"/>
      <c r="Y120" s="69"/>
      <c r="Z120" s="69"/>
    </row>
    <row r="121" spans="1:26" ht="15.75" customHeight="1" x14ac:dyDescent="0.35">
      <c r="A121" s="105">
        <f>Preparacion!B98</f>
        <v>0</v>
      </c>
      <c r="B121" s="98"/>
      <c r="C121" s="98"/>
      <c r="D121" s="100"/>
      <c r="E121" s="100">
        <f t="shared" si="6"/>
        <v>0</v>
      </c>
      <c r="F121" s="101"/>
      <c r="G121" s="101"/>
      <c r="H121" s="103"/>
      <c r="I121" s="103"/>
      <c r="J121" s="103"/>
      <c r="K121" s="103"/>
      <c r="L121" s="103"/>
      <c r="M121" s="103"/>
      <c r="N121" s="103"/>
      <c r="O121" s="103"/>
      <c r="P121" s="103"/>
      <c r="Q121" s="103"/>
      <c r="R121" s="103"/>
      <c r="S121" s="103"/>
      <c r="T121" s="103"/>
      <c r="U121" s="69"/>
      <c r="V121" s="69"/>
      <c r="W121" s="69"/>
      <c r="X121" s="69"/>
      <c r="Y121" s="69"/>
      <c r="Z121" s="69"/>
    </row>
    <row r="122" spans="1:26" ht="15.75" customHeight="1" x14ac:dyDescent="0.35">
      <c r="A122" s="105">
        <f>Preparacion!B99</f>
        <v>0</v>
      </c>
      <c r="B122" s="98"/>
      <c r="C122" s="98"/>
      <c r="D122" s="100"/>
      <c r="E122" s="100">
        <f t="shared" si="6"/>
        <v>0</v>
      </c>
      <c r="F122" s="101"/>
      <c r="G122" s="101"/>
      <c r="H122" s="103"/>
      <c r="I122" s="103"/>
      <c r="J122" s="103"/>
      <c r="K122" s="103"/>
      <c r="L122" s="103"/>
      <c r="M122" s="103"/>
      <c r="N122" s="103"/>
      <c r="O122" s="103"/>
      <c r="P122" s="103"/>
      <c r="Q122" s="103"/>
      <c r="R122" s="103"/>
      <c r="S122" s="103"/>
      <c r="T122" s="103"/>
      <c r="U122" s="69"/>
      <c r="V122" s="69"/>
      <c r="W122" s="69"/>
      <c r="X122" s="69"/>
      <c r="Y122" s="69"/>
      <c r="Z122" s="69"/>
    </row>
    <row r="123" spans="1:26" ht="15.75" customHeight="1" x14ac:dyDescent="0.35">
      <c r="A123" s="105">
        <f>Preparacion!B100</f>
        <v>0</v>
      </c>
      <c r="B123" s="98"/>
      <c r="C123" s="98"/>
      <c r="D123" s="100"/>
      <c r="E123" s="100">
        <f t="shared" si="6"/>
        <v>0</v>
      </c>
      <c r="F123" s="101"/>
      <c r="G123" s="101"/>
      <c r="H123" s="103"/>
      <c r="I123" s="103"/>
      <c r="J123" s="103"/>
      <c r="K123" s="103"/>
      <c r="L123" s="103"/>
      <c r="M123" s="103"/>
      <c r="N123" s="103"/>
      <c r="O123" s="103"/>
      <c r="P123" s="103"/>
      <c r="Q123" s="103"/>
      <c r="R123" s="103"/>
      <c r="S123" s="103"/>
      <c r="T123" s="103"/>
      <c r="U123" s="69"/>
      <c r="V123" s="69"/>
      <c r="W123" s="69"/>
      <c r="X123" s="69"/>
      <c r="Y123" s="69"/>
      <c r="Z123" s="69"/>
    </row>
    <row r="124" spans="1:26" ht="15.75" customHeight="1" x14ac:dyDescent="0.35">
      <c r="A124" s="105">
        <f>Preparacion!B101</f>
        <v>0</v>
      </c>
      <c r="B124" s="107"/>
      <c r="C124" s="107"/>
      <c r="D124" s="108"/>
      <c r="E124" s="100">
        <f t="shared" si="6"/>
        <v>0</v>
      </c>
      <c r="F124" s="109"/>
      <c r="G124" s="109"/>
      <c r="H124" s="103"/>
      <c r="I124" s="103"/>
      <c r="J124" s="103"/>
      <c r="K124" s="103"/>
      <c r="L124" s="103"/>
      <c r="M124" s="103"/>
      <c r="N124" s="103"/>
      <c r="O124" s="103"/>
      <c r="P124" s="103"/>
      <c r="Q124" s="103"/>
      <c r="R124" s="103"/>
      <c r="S124" s="103"/>
      <c r="T124" s="103"/>
      <c r="U124" s="69"/>
      <c r="V124" s="69"/>
      <c r="W124" s="69"/>
      <c r="X124" s="69"/>
      <c r="Y124" s="69"/>
      <c r="Z124" s="69"/>
    </row>
    <row r="125" spans="1:26" ht="15.75" customHeight="1" x14ac:dyDescent="0.35">
      <c r="A125" s="105">
        <f>Preparacion!B102</f>
        <v>0</v>
      </c>
      <c r="B125" s="107"/>
      <c r="C125" s="107"/>
      <c r="D125" s="108"/>
      <c r="E125" s="100">
        <f t="shared" si="6"/>
        <v>0</v>
      </c>
      <c r="F125" s="109"/>
      <c r="G125" s="109"/>
      <c r="H125" s="103"/>
      <c r="I125" s="103"/>
      <c r="J125" s="103"/>
      <c r="K125" s="103"/>
      <c r="L125" s="103"/>
      <c r="M125" s="103"/>
      <c r="N125" s="103"/>
      <c r="O125" s="103"/>
      <c r="P125" s="103"/>
      <c r="Q125" s="103"/>
      <c r="R125" s="103"/>
      <c r="S125" s="103"/>
      <c r="T125" s="103"/>
      <c r="U125" s="69"/>
      <c r="V125" s="69"/>
      <c r="W125" s="69"/>
      <c r="X125" s="69"/>
      <c r="Y125" s="69"/>
      <c r="Z125" s="69"/>
    </row>
    <row r="126" spans="1:26" ht="15.75" customHeight="1" x14ac:dyDescent="0.35">
      <c r="A126" s="105">
        <f>Preparacion!B103</f>
        <v>0</v>
      </c>
      <c r="B126" s="107"/>
      <c r="C126" s="107"/>
      <c r="D126" s="108"/>
      <c r="E126" s="100">
        <f t="shared" si="6"/>
        <v>0</v>
      </c>
      <c r="F126" s="109"/>
      <c r="G126" s="109"/>
      <c r="H126" s="103"/>
      <c r="I126" s="103"/>
      <c r="J126" s="103"/>
      <c r="K126" s="103"/>
      <c r="L126" s="103"/>
      <c r="M126" s="103"/>
      <c r="N126" s="103"/>
      <c r="O126" s="103"/>
      <c r="P126" s="103"/>
      <c r="Q126" s="103"/>
      <c r="R126" s="103"/>
      <c r="S126" s="103"/>
      <c r="T126" s="103"/>
      <c r="U126" s="69"/>
      <c r="V126" s="69"/>
      <c r="W126" s="69"/>
      <c r="X126" s="69"/>
      <c r="Y126" s="69"/>
      <c r="Z126" s="69"/>
    </row>
    <row r="127" spans="1:26" ht="15.75" customHeight="1" x14ac:dyDescent="0.35">
      <c r="A127" s="105">
        <f>Preparacion!B104</f>
        <v>0</v>
      </c>
      <c r="B127" s="98"/>
      <c r="C127" s="98"/>
      <c r="D127" s="100"/>
      <c r="E127" s="100">
        <f t="shared" si="6"/>
        <v>0</v>
      </c>
      <c r="F127" s="101"/>
      <c r="G127" s="109"/>
      <c r="H127" s="103"/>
      <c r="I127" s="103"/>
      <c r="J127" s="103"/>
      <c r="K127" s="103"/>
      <c r="L127" s="103"/>
      <c r="M127" s="103"/>
      <c r="N127" s="103"/>
      <c r="O127" s="103"/>
      <c r="P127" s="103"/>
      <c r="Q127" s="103"/>
      <c r="R127" s="103"/>
      <c r="S127" s="103"/>
      <c r="T127" s="103"/>
      <c r="U127" s="69"/>
      <c r="V127" s="69"/>
      <c r="W127" s="69"/>
      <c r="X127" s="69"/>
      <c r="Y127" s="69"/>
      <c r="Z127" s="69"/>
    </row>
    <row r="128" spans="1:26" ht="15.75" customHeight="1" x14ac:dyDescent="0.35">
      <c r="A128" s="69"/>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row>
    <row r="129" spans="1:26" ht="15.75" customHeight="1" x14ac:dyDescent="0.35">
      <c r="A129" s="66" t="str">
        <f>Preparacion!A106</f>
        <v xml:space="preserve">ACTIVIDAD  8 - PAI </v>
      </c>
      <c r="B129" s="92"/>
      <c r="C129" s="92"/>
      <c r="D129" s="92"/>
      <c r="E129" s="92"/>
      <c r="F129" s="92"/>
      <c r="G129" s="92"/>
      <c r="H129" s="69"/>
      <c r="I129" s="69"/>
      <c r="J129" s="69"/>
      <c r="K129" s="69"/>
      <c r="L129" s="69"/>
      <c r="M129" s="69"/>
      <c r="N129" s="69"/>
      <c r="O129" s="69"/>
      <c r="P129" s="69"/>
      <c r="Q129" s="69"/>
      <c r="R129" s="69"/>
      <c r="S129" s="69"/>
      <c r="T129" s="69"/>
      <c r="U129" s="69"/>
      <c r="V129" s="69"/>
      <c r="W129" s="69"/>
      <c r="X129" s="69"/>
      <c r="Y129" s="69"/>
      <c r="Z129" s="69"/>
    </row>
    <row r="130" spans="1:26" ht="15.75" customHeight="1" x14ac:dyDescent="0.35">
      <c r="A130" s="93">
        <f>Preparacion!A107</f>
        <v>0</v>
      </c>
      <c r="B130" s="7"/>
      <c r="C130" s="7"/>
      <c r="D130" s="7"/>
      <c r="E130" s="7"/>
      <c r="F130" s="7"/>
      <c r="G130" s="7"/>
      <c r="H130" s="69"/>
      <c r="I130" s="69"/>
      <c r="J130" s="69"/>
      <c r="K130" s="69"/>
      <c r="L130" s="69"/>
      <c r="M130" s="69"/>
      <c r="N130" s="69"/>
      <c r="O130" s="69"/>
      <c r="P130" s="69"/>
      <c r="Q130" s="69"/>
      <c r="R130" s="69"/>
      <c r="S130" s="69"/>
      <c r="T130" s="69"/>
      <c r="U130" s="69"/>
      <c r="V130" s="69"/>
      <c r="W130" s="69"/>
      <c r="X130" s="69"/>
      <c r="Y130" s="69"/>
      <c r="Z130" s="69"/>
    </row>
    <row r="131" spans="1:26" ht="33" customHeight="1" x14ac:dyDescent="0.35">
      <c r="A131" s="7"/>
      <c r="B131" s="7"/>
      <c r="C131" s="7"/>
      <c r="D131" s="7"/>
      <c r="E131" s="7"/>
      <c r="F131" s="7"/>
      <c r="G131" s="7"/>
      <c r="H131" s="400" t="s">
        <v>96</v>
      </c>
      <c r="I131" s="342"/>
      <c r="J131" s="342"/>
      <c r="K131" s="342"/>
      <c r="L131" s="342"/>
      <c r="M131" s="342"/>
      <c r="N131" s="342"/>
      <c r="O131" s="342"/>
      <c r="P131" s="342"/>
      <c r="Q131" s="342"/>
      <c r="R131" s="342"/>
      <c r="S131" s="338"/>
      <c r="T131" s="401" t="s">
        <v>97</v>
      </c>
      <c r="U131" s="69"/>
      <c r="V131" s="69"/>
      <c r="W131" s="69"/>
      <c r="X131" s="69"/>
      <c r="Y131" s="69"/>
      <c r="Z131" s="69"/>
    </row>
    <row r="132" spans="1:26" ht="57.75" customHeight="1" x14ac:dyDescent="0.35">
      <c r="A132" s="67" t="s">
        <v>87</v>
      </c>
      <c r="B132" s="94" t="s">
        <v>98</v>
      </c>
      <c r="C132" s="94" t="s">
        <v>99</v>
      </c>
      <c r="D132" s="95" t="s">
        <v>100</v>
      </c>
      <c r="E132" s="95" t="s">
        <v>101</v>
      </c>
      <c r="F132" s="95" t="s">
        <v>102</v>
      </c>
      <c r="G132" s="95" t="s">
        <v>103</v>
      </c>
      <c r="H132" s="96" t="s">
        <v>104</v>
      </c>
      <c r="I132" s="96" t="s">
        <v>105</v>
      </c>
      <c r="J132" s="96" t="s">
        <v>106</v>
      </c>
      <c r="K132" s="96" t="s">
        <v>107</v>
      </c>
      <c r="L132" s="96" t="s">
        <v>108</v>
      </c>
      <c r="M132" s="96" t="s">
        <v>109</v>
      </c>
      <c r="N132" s="96" t="s">
        <v>110</v>
      </c>
      <c r="O132" s="96" t="s">
        <v>111</v>
      </c>
      <c r="P132" s="96" t="s">
        <v>112</v>
      </c>
      <c r="Q132" s="96" t="s">
        <v>113</v>
      </c>
      <c r="R132" s="96" t="s">
        <v>114</v>
      </c>
      <c r="S132" s="96" t="s">
        <v>115</v>
      </c>
      <c r="T132" s="297"/>
      <c r="U132" s="69"/>
      <c r="V132" s="69"/>
      <c r="W132" s="69"/>
      <c r="X132" s="69"/>
      <c r="Y132" s="69"/>
      <c r="Z132" s="69"/>
    </row>
    <row r="133" spans="1:26" ht="15.75" customHeight="1" x14ac:dyDescent="0.35">
      <c r="A133" s="105">
        <f>Preparacion!B107</f>
        <v>0</v>
      </c>
      <c r="B133" s="98"/>
      <c r="C133" s="98"/>
      <c r="D133" s="100"/>
      <c r="E133" s="100">
        <f t="shared" ref="E133:E144" si="7">C133*D133</f>
        <v>0</v>
      </c>
      <c r="F133" s="101"/>
      <c r="G133" s="101"/>
      <c r="H133" s="103"/>
      <c r="I133" s="103"/>
      <c r="J133" s="103"/>
      <c r="K133" s="103"/>
      <c r="L133" s="103"/>
      <c r="M133" s="103"/>
      <c r="N133" s="103"/>
      <c r="O133" s="103"/>
      <c r="P133" s="103"/>
      <c r="Q133" s="103"/>
      <c r="R133" s="103"/>
      <c r="S133" s="103"/>
      <c r="T133" s="103"/>
      <c r="U133" s="69"/>
      <c r="V133" s="69"/>
      <c r="W133" s="69"/>
      <c r="X133" s="69"/>
      <c r="Y133" s="69"/>
      <c r="Z133" s="69"/>
    </row>
    <row r="134" spans="1:26" ht="15.75" customHeight="1" x14ac:dyDescent="0.35">
      <c r="A134" s="105">
        <f>Preparacion!B108</f>
        <v>0</v>
      </c>
      <c r="B134" s="98"/>
      <c r="C134" s="98"/>
      <c r="D134" s="100"/>
      <c r="E134" s="100">
        <f t="shared" si="7"/>
        <v>0</v>
      </c>
      <c r="F134" s="101"/>
      <c r="G134" s="101"/>
      <c r="H134" s="103"/>
      <c r="I134" s="103"/>
      <c r="J134" s="103"/>
      <c r="K134" s="103"/>
      <c r="L134" s="103"/>
      <c r="M134" s="103"/>
      <c r="N134" s="103"/>
      <c r="O134" s="103"/>
      <c r="P134" s="103"/>
      <c r="Q134" s="103"/>
      <c r="R134" s="103"/>
      <c r="S134" s="103"/>
      <c r="T134" s="103"/>
      <c r="U134" s="69"/>
      <c r="V134" s="69"/>
      <c r="W134" s="69"/>
      <c r="X134" s="69"/>
      <c r="Y134" s="69"/>
      <c r="Z134" s="69"/>
    </row>
    <row r="135" spans="1:26" ht="15.75" customHeight="1" x14ac:dyDescent="0.35">
      <c r="A135" s="105">
        <f>Preparacion!B109</f>
        <v>0</v>
      </c>
      <c r="B135" s="98"/>
      <c r="C135" s="98"/>
      <c r="D135" s="100"/>
      <c r="E135" s="100">
        <f t="shared" si="7"/>
        <v>0</v>
      </c>
      <c r="F135" s="101"/>
      <c r="G135" s="101"/>
      <c r="H135" s="103"/>
      <c r="I135" s="103"/>
      <c r="J135" s="103"/>
      <c r="K135" s="103"/>
      <c r="L135" s="103"/>
      <c r="M135" s="103"/>
      <c r="N135" s="103"/>
      <c r="O135" s="103"/>
      <c r="P135" s="103"/>
      <c r="Q135" s="103"/>
      <c r="R135" s="103"/>
      <c r="S135" s="103"/>
      <c r="T135" s="103"/>
      <c r="U135" s="69"/>
      <c r="V135" s="69"/>
      <c r="W135" s="69"/>
      <c r="X135" s="69"/>
      <c r="Y135" s="69"/>
      <c r="Z135" s="69"/>
    </row>
    <row r="136" spans="1:26" ht="15.75" customHeight="1" x14ac:dyDescent="0.35">
      <c r="A136" s="105">
        <f>Preparacion!B110</f>
        <v>0</v>
      </c>
      <c r="B136" s="98"/>
      <c r="C136" s="98"/>
      <c r="D136" s="100"/>
      <c r="E136" s="100">
        <f t="shared" si="7"/>
        <v>0</v>
      </c>
      <c r="F136" s="101"/>
      <c r="G136" s="101"/>
      <c r="H136" s="103"/>
      <c r="I136" s="103"/>
      <c r="J136" s="103"/>
      <c r="K136" s="103"/>
      <c r="L136" s="103"/>
      <c r="M136" s="103"/>
      <c r="N136" s="103"/>
      <c r="O136" s="103"/>
      <c r="P136" s="103"/>
      <c r="Q136" s="103"/>
      <c r="R136" s="103"/>
      <c r="S136" s="103"/>
      <c r="T136" s="103"/>
      <c r="U136" s="69"/>
      <c r="V136" s="69"/>
      <c r="W136" s="69"/>
      <c r="X136" s="69"/>
      <c r="Y136" s="69"/>
      <c r="Z136" s="69"/>
    </row>
    <row r="137" spans="1:26" ht="15.75" customHeight="1" x14ac:dyDescent="0.35">
      <c r="A137" s="105">
        <f>Preparacion!B111</f>
        <v>0</v>
      </c>
      <c r="B137" s="98"/>
      <c r="C137" s="98"/>
      <c r="D137" s="100"/>
      <c r="E137" s="100">
        <f t="shared" si="7"/>
        <v>0</v>
      </c>
      <c r="F137" s="101"/>
      <c r="G137" s="101"/>
      <c r="H137" s="103"/>
      <c r="I137" s="103"/>
      <c r="J137" s="103"/>
      <c r="K137" s="103"/>
      <c r="L137" s="103"/>
      <c r="M137" s="103"/>
      <c r="N137" s="103"/>
      <c r="O137" s="103"/>
      <c r="P137" s="103"/>
      <c r="Q137" s="103"/>
      <c r="R137" s="103"/>
      <c r="S137" s="103"/>
      <c r="T137" s="103"/>
      <c r="U137" s="69"/>
      <c r="V137" s="69"/>
      <c r="W137" s="69"/>
      <c r="X137" s="69"/>
      <c r="Y137" s="69"/>
      <c r="Z137" s="69"/>
    </row>
    <row r="138" spans="1:26" ht="15.75" customHeight="1" x14ac:dyDescent="0.35">
      <c r="A138" s="105">
        <f>Preparacion!B112</f>
        <v>0</v>
      </c>
      <c r="B138" s="98"/>
      <c r="C138" s="98"/>
      <c r="D138" s="100"/>
      <c r="E138" s="100">
        <f t="shared" si="7"/>
        <v>0</v>
      </c>
      <c r="F138" s="101"/>
      <c r="G138" s="101"/>
      <c r="H138" s="103"/>
      <c r="I138" s="103"/>
      <c r="J138" s="103"/>
      <c r="K138" s="103"/>
      <c r="L138" s="103"/>
      <c r="M138" s="103"/>
      <c r="N138" s="103"/>
      <c r="O138" s="103"/>
      <c r="P138" s="103"/>
      <c r="Q138" s="103"/>
      <c r="R138" s="103"/>
      <c r="S138" s="103"/>
      <c r="T138" s="103"/>
      <c r="U138" s="69"/>
      <c r="V138" s="69"/>
      <c r="W138" s="69"/>
      <c r="X138" s="69"/>
      <c r="Y138" s="69"/>
      <c r="Z138" s="69"/>
    </row>
    <row r="139" spans="1:26" ht="15.75" customHeight="1" x14ac:dyDescent="0.35">
      <c r="A139" s="105">
        <f>Preparacion!B113</f>
        <v>0</v>
      </c>
      <c r="B139" s="98"/>
      <c r="C139" s="98"/>
      <c r="D139" s="100"/>
      <c r="E139" s="100">
        <f t="shared" si="7"/>
        <v>0</v>
      </c>
      <c r="F139" s="101"/>
      <c r="G139" s="101"/>
      <c r="H139" s="103"/>
      <c r="I139" s="103"/>
      <c r="J139" s="103"/>
      <c r="K139" s="103"/>
      <c r="L139" s="103"/>
      <c r="M139" s="103"/>
      <c r="N139" s="103"/>
      <c r="O139" s="103"/>
      <c r="P139" s="103"/>
      <c r="Q139" s="103"/>
      <c r="R139" s="103"/>
      <c r="S139" s="103"/>
      <c r="T139" s="103"/>
      <c r="U139" s="69"/>
      <c r="V139" s="69"/>
      <c r="W139" s="69"/>
      <c r="X139" s="69"/>
      <c r="Y139" s="69"/>
      <c r="Z139" s="69"/>
    </row>
    <row r="140" spans="1:26" ht="15.75" customHeight="1" x14ac:dyDescent="0.35">
      <c r="A140" s="105">
        <f>Preparacion!B114</f>
        <v>0</v>
      </c>
      <c r="B140" s="98"/>
      <c r="C140" s="98"/>
      <c r="D140" s="100"/>
      <c r="E140" s="100">
        <f t="shared" si="7"/>
        <v>0</v>
      </c>
      <c r="F140" s="101"/>
      <c r="G140" s="101"/>
      <c r="H140" s="103"/>
      <c r="I140" s="103"/>
      <c r="J140" s="103"/>
      <c r="K140" s="103"/>
      <c r="L140" s="103"/>
      <c r="M140" s="103"/>
      <c r="N140" s="103"/>
      <c r="O140" s="103"/>
      <c r="P140" s="103"/>
      <c r="Q140" s="103"/>
      <c r="R140" s="103"/>
      <c r="S140" s="103"/>
      <c r="T140" s="103"/>
      <c r="U140" s="69"/>
      <c r="V140" s="69"/>
      <c r="W140" s="69"/>
      <c r="X140" s="69"/>
      <c r="Y140" s="69"/>
      <c r="Z140" s="69"/>
    </row>
    <row r="141" spans="1:26" ht="15.75" customHeight="1" x14ac:dyDescent="0.35">
      <c r="A141" s="105">
        <f>Preparacion!B115</f>
        <v>0</v>
      </c>
      <c r="B141" s="98"/>
      <c r="C141" s="98"/>
      <c r="D141" s="100"/>
      <c r="E141" s="100">
        <f t="shared" si="7"/>
        <v>0</v>
      </c>
      <c r="F141" s="101"/>
      <c r="G141" s="109"/>
      <c r="H141" s="103"/>
      <c r="I141" s="103"/>
      <c r="J141" s="103"/>
      <c r="K141" s="103"/>
      <c r="L141" s="103"/>
      <c r="M141" s="103"/>
      <c r="N141" s="103"/>
      <c r="O141" s="103"/>
      <c r="P141" s="103"/>
      <c r="Q141" s="103"/>
      <c r="R141" s="103"/>
      <c r="S141" s="103"/>
      <c r="T141" s="103"/>
      <c r="U141" s="69"/>
      <c r="V141" s="69"/>
      <c r="W141" s="69"/>
      <c r="X141" s="69"/>
      <c r="Y141" s="69"/>
      <c r="Z141" s="69"/>
    </row>
    <row r="142" spans="1:26" ht="15.75" customHeight="1" x14ac:dyDescent="0.35">
      <c r="A142" s="105">
        <f>Preparacion!B116</f>
        <v>0</v>
      </c>
      <c r="B142" s="107"/>
      <c r="C142" s="107"/>
      <c r="D142" s="108"/>
      <c r="E142" s="100">
        <f t="shared" si="7"/>
        <v>0</v>
      </c>
      <c r="F142" s="109"/>
      <c r="G142" s="109"/>
      <c r="H142" s="103"/>
      <c r="I142" s="103"/>
      <c r="J142" s="103"/>
      <c r="K142" s="103"/>
      <c r="L142" s="103"/>
      <c r="M142" s="103"/>
      <c r="N142" s="103"/>
      <c r="O142" s="103"/>
      <c r="P142" s="103"/>
      <c r="Q142" s="103"/>
      <c r="R142" s="103"/>
      <c r="S142" s="103"/>
      <c r="T142" s="103"/>
      <c r="U142" s="69"/>
      <c r="V142" s="69"/>
      <c r="W142" s="69"/>
      <c r="X142" s="69"/>
      <c r="Y142" s="69"/>
      <c r="Z142" s="69"/>
    </row>
    <row r="143" spans="1:26" ht="15.75" customHeight="1" x14ac:dyDescent="0.35">
      <c r="A143" s="105">
        <f>Preparacion!B117</f>
        <v>0</v>
      </c>
      <c r="B143" s="107"/>
      <c r="C143" s="107"/>
      <c r="D143" s="108"/>
      <c r="E143" s="100">
        <f t="shared" si="7"/>
        <v>0</v>
      </c>
      <c r="F143" s="109"/>
      <c r="G143" s="109"/>
      <c r="H143" s="103"/>
      <c r="I143" s="103"/>
      <c r="J143" s="103"/>
      <c r="K143" s="103"/>
      <c r="L143" s="103"/>
      <c r="M143" s="103"/>
      <c r="N143" s="103"/>
      <c r="O143" s="103"/>
      <c r="P143" s="103"/>
      <c r="Q143" s="103"/>
      <c r="R143" s="103"/>
      <c r="S143" s="103"/>
      <c r="T143" s="103"/>
      <c r="U143" s="69"/>
      <c r="V143" s="69"/>
      <c r="W143" s="69"/>
      <c r="X143" s="69"/>
      <c r="Y143" s="69"/>
      <c r="Z143" s="69"/>
    </row>
    <row r="144" spans="1:26" ht="15.75" customHeight="1" x14ac:dyDescent="0.35">
      <c r="A144" s="105">
        <f>Preparacion!B118</f>
        <v>0</v>
      </c>
      <c r="B144" s="101"/>
      <c r="C144" s="101"/>
      <c r="D144" s="110"/>
      <c r="E144" s="100">
        <f t="shared" si="7"/>
        <v>0</v>
      </c>
      <c r="F144" s="111"/>
      <c r="G144" s="109"/>
      <c r="H144" s="103"/>
      <c r="I144" s="103"/>
      <c r="J144" s="103"/>
      <c r="K144" s="103"/>
      <c r="L144" s="103"/>
      <c r="M144" s="103"/>
      <c r="N144" s="103"/>
      <c r="O144" s="103"/>
      <c r="P144" s="103"/>
      <c r="Q144" s="103"/>
      <c r="R144" s="103"/>
      <c r="S144" s="103"/>
      <c r="T144" s="103"/>
      <c r="U144" s="69"/>
      <c r="V144" s="69"/>
      <c r="W144" s="69"/>
      <c r="X144" s="69"/>
      <c r="Y144" s="69"/>
      <c r="Z144" s="69"/>
    </row>
    <row r="145" spans="1:26" ht="15.75" customHeight="1" x14ac:dyDescent="0.35">
      <c r="A145" s="69"/>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row>
    <row r="146" spans="1:26" ht="15.75" customHeight="1" x14ac:dyDescent="0.35">
      <c r="A146" s="66" t="str">
        <f>Preparacion!A120</f>
        <v xml:space="preserve">ACTIVIDAD  9 - PAI </v>
      </c>
      <c r="B146" s="92"/>
      <c r="C146" s="92"/>
      <c r="D146" s="92"/>
      <c r="E146" s="92"/>
      <c r="F146" s="92"/>
      <c r="G146" s="92"/>
      <c r="H146" s="69"/>
      <c r="I146" s="69"/>
      <c r="J146" s="69"/>
      <c r="K146" s="69"/>
      <c r="L146" s="69"/>
      <c r="M146" s="69"/>
      <c r="N146" s="69"/>
      <c r="O146" s="69"/>
      <c r="P146" s="69"/>
      <c r="Q146" s="69"/>
      <c r="R146" s="69"/>
      <c r="S146" s="69"/>
      <c r="T146" s="69"/>
      <c r="U146" s="69"/>
      <c r="V146" s="69"/>
      <c r="W146" s="69"/>
      <c r="X146" s="69"/>
      <c r="Y146" s="69"/>
      <c r="Z146" s="69"/>
    </row>
    <row r="147" spans="1:26" ht="41.25" customHeight="1" x14ac:dyDescent="0.35">
      <c r="A147" s="93">
        <f>Preparacion!A121</f>
        <v>0</v>
      </c>
      <c r="B147" s="7"/>
      <c r="C147" s="7"/>
      <c r="D147" s="7"/>
      <c r="E147" s="7"/>
      <c r="F147" s="7"/>
      <c r="G147" s="7"/>
      <c r="H147" s="69"/>
      <c r="I147" s="69"/>
      <c r="J147" s="69"/>
      <c r="K147" s="69"/>
      <c r="L147" s="69"/>
      <c r="M147" s="69"/>
      <c r="N147" s="69"/>
      <c r="O147" s="69"/>
      <c r="P147" s="69"/>
      <c r="Q147" s="69"/>
      <c r="R147" s="69"/>
      <c r="S147" s="69"/>
      <c r="T147" s="69"/>
      <c r="U147" s="69"/>
      <c r="V147" s="69"/>
      <c r="W147" s="69"/>
      <c r="X147" s="69"/>
      <c r="Y147" s="69"/>
      <c r="Z147" s="69"/>
    </row>
    <row r="148" spans="1:26" ht="29.25" customHeight="1" x14ac:dyDescent="0.35">
      <c r="A148" s="7"/>
      <c r="B148" s="7"/>
      <c r="C148" s="7"/>
      <c r="D148" s="7"/>
      <c r="E148" s="7"/>
      <c r="F148" s="7"/>
      <c r="G148" s="7"/>
      <c r="H148" s="400" t="s">
        <v>96</v>
      </c>
      <c r="I148" s="342"/>
      <c r="J148" s="342"/>
      <c r="K148" s="342"/>
      <c r="L148" s="342"/>
      <c r="M148" s="342"/>
      <c r="N148" s="342"/>
      <c r="O148" s="342"/>
      <c r="P148" s="342"/>
      <c r="Q148" s="342"/>
      <c r="R148" s="342"/>
      <c r="S148" s="338"/>
      <c r="T148" s="401" t="s">
        <v>97</v>
      </c>
      <c r="U148" s="69"/>
      <c r="V148" s="69"/>
      <c r="W148" s="69"/>
      <c r="X148" s="69"/>
      <c r="Y148" s="69"/>
      <c r="Z148" s="69"/>
    </row>
    <row r="149" spans="1:26" ht="65.25" customHeight="1" x14ac:dyDescent="0.35">
      <c r="A149" s="67" t="s">
        <v>87</v>
      </c>
      <c r="B149" s="94" t="s">
        <v>98</v>
      </c>
      <c r="C149" s="94" t="s">
        <v>99</v>
      </c>
      <c r="D149" s="95" t="s">
        <v>100</v>
      </c>
      <c r="E149" s="95" t="s">
        <v>101</v>
      </c>
      <c r="F149" s="95" t="s">
        <v>102</v>
      </c>
      <c r="G149" s="95" t="s">
        <v>103</v>
      </c>
      <c r="H149" s="96" t="s">
        <v>104</v>
      </c>
      <c r="I149" s="96" t="s">
        <v>105</v>
      </c>
      <c r="J149" s="96" t="s">
        <v>106</v>
      </c>
      <c r="K149" s="96" t="s">
        <v>107</v>
      </c>
      <c r="L149" s="96" t="s">
        <v>108</v>
      </c>
      <c r="M149" s="96" t="s">
        <v>109</v>
      </c>
      <c r="N149" s="96" t="s">
        <v>110</v>
      </c>
      <c r="O149" s="96" t="s">
        <v>111</v>
      </c>
      <c r="P149" s="96" t="s">
        <v>112</v>
      </c>
      <c r="Q149" s="96" t="s">
        <v>113</v>
      </c>
      <c r="R149" s="96" t="s">
        <v>114</v>
      </c>
      <c r="S149" s="96" t="s">
        <v>115</v>
      </c>
      <c r="T149" s="297"/>
      <c r="U149" s="69"/>
      <c r="V149" s="69"/>
      <c r="W149" s="69"/>
      <c r="X149" s="69"/>
      <c r="Y149" s="69"/>
      <c r="Z149" s="69"/>
    </row>
    <row r="150" spans="1:26" ht="15.75" customHeight="1" x14ac:dyDescent="0.35">
      <c r="A150" s="105">
        <f>Preparacion!B121</f>
        <v>0</v>
      </c>
      <c r="B150" s="98"/>
      <c r="C150" s="98"/>
      <c r="D150" s="100"/>
      <c r="E150" s="100">
        <f t="shared" ref="E150:E161" si="8">C150*D150</f>
        <v>0</v>
      </c>
      <c r="F150" s="101"/>
      <c r="G150" s="101"/>
      <c r="H150" s="103"/>
      <c r="I150" s="103"/>
      <c r="J150" s="103"/>
      <c r="K150" s="103"/>
      <c r="L150" s="103"/>
      <c r="M150" s="103"/>
      <c r="N150" s="103"/>
      <c r="O150" s="103"/>
      <c r="P150" s="103"/>
      <c r="Q150" s="103"/>
      <c r="R150" s="103"/>
      <c r="S150" s="103"/>
      <c r="T150" s="103"/>
      <c r="U150" s="69"/>
      <c r="V150" s="69"/>
      <c r="W150" s="69"/>
      <c r="X150" s="69"/>
      <c r="Y150" s="69"/>
      <c r="Z150" s="69"/>
    </row>
    <row r="151" spans="1:26" ht="15.75" customHeight="1" x14ac:dyDescent="0.35">
      <c r="A151" s="105">
        <f>Preparacion!B122</f>
        <v>0</v>
      </c>
      <c r="B151" s="98"/>
      <c r="C151" s="98"/>
      <c r="D151" s="100"/>
      <c r="E151" s="100">
        <f t="shared" si="8"/>
        <v>0</v>
      </c>
      <c r="F151" s="101"/>
      <c r="G151" s="101"/>
      <c r="H151" s="103"/>
      <c r="I151" s="103"/>
      <c r="J151" s="103"/>
      <c r="K151" s="103"/>
      <c r="L151" s="103"/>
      <c r="M151" s="103"/>
      <c r="N151" s="103"/>
      <c r="O151" s="103"/>
      <c r="P151" s="103"/>
      <c r="Q151" s="103"/>
      <c r="R151" s="103"/>
      <c r="S151" s="103"/>
      <c r="T151" s="103"/>
      <c r="U151" s="69"/>
      <c r="V151" s="69"/>
      <c r="W151" s="69"/>
      <c r="X151" s="69"/>
      <c r="Y151" s="69"/>
      <c r="Z151" s="69"/>
    </row>
    <row r="152" spans="1:26" ht="15.75" customHeight="1" x14ac:dyDescent="0.35">
      <c r="A152" s="105">
        <f>Preparacion!B123</f>
        <v>0</v>
      </c>
      <c r="B152" s="98"/>
      <c r="C152" s="98"/>
      <c r="D152" s="100"/>
      <c r="E152" s="100">
        <f t="shared" si="8"/>
        <v>0</v>
      </c>
      <c r="F152" s="101"/>
      <c r="G152" s="101"/>
      <c r="H152" s="103"/>
      <c r="I152" s="103"/>
      <c r="J152" s="103"/>
      <c r="K152" s="103"/>
      <c r="L152" s="103"/>
      <c r="M152" s="103"/>
      <c r="N152" s="103"/>
      <c r="O152" s="103"/>
      <c r="P152" s="103"/>
      <c r="Q152" s="103"/>
      <c r="R152" s="103"/>
      <c r="S152" s="103"/>
      <c r="T152" s="103"/>
      <c r="U152" s="69"/>
      <c r="V152" s="69"/>
      <c r="W152" s="69"/>
      <c r="X152" s="69"/>
      <c r="Y152" s="69"/>
      <c r="Z152" s="69"/>
    </row>
    <row r="153" spans="1:26" ht="15.75" customHeight="1" x14ac:dyDescent="0.35">
      <c r="A153" s="105">
        <f>Preparacion!B124</f>
        <v>0</v>
      </c>
      <c r="B153" s="98"/>
      <c r="C153" s="98"/>
      <c r="D153" s="100"/>
      <c r="E153" s="100">
        <f t="shared" si="8"/>
        <v>0</v>
      </c>
      <c r="F153" s="101"/>
      <c r="G153" s="101"/>
      <c r="H153" s="103"/>
      <c r="I153" s="103"/>
      <c r="J153" s="103"/>
      <c r="K153" s="103"/>
      <c r="L153" s="103"/>
      <c r="M153" s="103"/>
      <c r="N153" s="103"/>
      <c r="O153" s="103"/>
      <c r="P153" s="103"/>
      <c r="Q153" s="103"/>
      <c r="R153" s="103"/>
      <c r="S153" s="103"/>
      <c r="T153" s="103"/>
      <c r="U153" s="69"/>
      <c r="V153" s="69"/>
      <c r="W153" s="69"/>
      <c r="X153" s="69"/>
      <c r="Y153" s="69"/>
      <c r="Z153" s="69"/>
    </row>
    <row r="154" spans="1:26" ht="15.75" customHeight="1" x14ac:dyDescent="0.35">
      <c r="A154" s="105">
        <f>Preparacion!B125</f>
        <v>0</v>
      </c>
      <c r="B154" s="98"/>
      <c r="C154" s="98"/>
      <c r="D154" s="100"/>
      <c r="E154" s="100">
        <f t="shared" si="8"/>
        <v>0</v>
      </c>
      <c r="F154" s="101"/>
      <c r="G154" s="101"/>
      <c r="H154" s="103"/>
      <c r="I154" s="103"/>
      <c r="J154" s="103"/>
      <c r="K154" s="103"/>
      <c r="L154" s="103"/>
      <c r="M154" s="103"/>
      <c r="N154" s="103"/>
      <c r="O154" s="103"/>
      <c r="P154" s="103"/>
      <c r="Q154" s="103"/>
      <c r="R154" s="103"/>
      <c r="S154" s="103"/>
      <c r="T154" s="103"/>
      <c r="U154" s="69"/>
      <c r="V154" s="69"/>
      <c r="W154" s="69"/>
      <c r="X154" s="69"/>
      <c r="Y154" s="69"/>
      <c r="Z154" s="69"/>
    </row>
    <row r="155" spans="1:26" ht="15.75" customHeight="1" x14ac:dyDescent="0.35">
      <c r="A155" s="105">
        <f>Preparacion!B126</f>
        <v>0</v>
      </c>
      <c r="B155" s="98"/>
      <c r="C155" s="98"/>
      <c r="D155" s="100"/>
      <c r="E155" s="100">
        <f t="shared" si="8"/>
        <v>0</v>
      </c>
      <c r="F155" s="101"/>
      <c r="G155" s="101"/>
      <c r="H155" s="103"/>
      <c r="I155" s="103"/>
      <c r="J155" s="103"/>
      <c r="K155" s="103"/>
      <c r="L155" s="103"/>
      <c r="M155" s="103"/>
      <c r="N155" s="103"/>
      <c r="O155" s="103"/>
      <c r="P155" s="103"/>
      <c r="Q155" s="103"/>
      <c r="R155" s="103"/>
      <c r="S155" s="103"/>
      <c r="T155" s="103"/>
      <c r="U155" s="69"/>
      <c r="V155" s="69"/>
      <c r="W155" s="69"/>
      <c r="X155" s="69"/>
      <c r="Y155" s="69"/>
      <c r="Z155" s="69"/>
    </row>
    <row r="156" spans="1:26" ht="15.75" customHeight="1" x14ac:dyDescent="0.35">
      <c r="A156" s="105">
        <f>Preparacion!B127</f>
        <v>0</v>
      </c>
      <c r="B156" s="98"/>
      <c r="C156" s="98"/>
      <c r="D156" s="100"/>
      <c r="E156" s="100">
        <f t="shared" si="8"/>
        <v>0</v>
      </c>
      <c r="F156" s="101"/>
      <c r="G156" s="101"/>
      <c r="H156" s="103"/>
      <c r="I156" s="103"/>
      <c r="J156" s="103"/>
      <c r="K156" s="103"/>
      <c r="L156" s="103"/>
      <c r="M156" s="103"/>
      <c r="N156" s="103"/>
      <c r="O156" s="103"/>
      <c r="P156" s="103"/>
      <c r="Q156" s="103"/>
      <c r="R156" s="103"/>
      <c r="S156" s="103"/>
      <c r="T156" s="103"/>
      <c r="U156" s="69"/>
      <c r="V156" s="69"/>
      <c r="W156" s="69"/>
      <c r="X156" s="69"/>
      <c r="Y156" s="69"/>
      <c r="Z156" s="69"/>
    </row>
    <row r="157" spans="1:26" ht="15.75" customHeight="1" x14ac:dyDescent="0.35">
      <c r="A157" s="105">
        <f>Preparacion!B128</f>
        <v>0</v>
      </c>
      <c r="B157" s="98"/>
      <c r="C157" s="98"/>
      <c r="D157" s="100"/>
      <c r="E157" s="100">
        <f t="shared" si="8"/>
        <v>0</v>
      </c>
      <c r="F157" s="101"/>
      <c r="G157" s="101"/>
      <c r="H157" s="103"/>
      <c r="I157" s="103"/>
      <c r="J157" s="103"/>
      <c r="K157" s="103"/>
      <c r="L157" s="103"/>
      <c r="M157" s="103"/>
      <c r="N157" s="103"/>
      <c r="O157" s="103"/>
      <c r="P157" s="103"/>
      <c r="Q157" s="103"/>
      <c r="R157" s="103"/>
      <c r="S157" s="103"/>
      <c r="T157" s="103"/>
      <c r="U157" s="69"/>
      <c r="V157" s="69"/>
      <c r="W157" s="69"/>
      <c r="X157" s="69"/>
      <c r="Y157" s="69"/>
      <c r="Z157" s="69"/>
    </row>
    <row r="158" spans="1:26" ht="15.75" customHeight="1" x14ac:dyDescent="0.35">
      <c r="A158" s="105">
        <f>Preparacion!B129</f>
        <v>0</v>
      </c>
      <c r="B158" s="107"/>
      <c r="C158" s="107"/>
      <c r="D158" s="108"/>
      <c r="E158" s="100">
        <f t="shared" si="8"/>
        <v>0</v>
      </c>
      <c r="F158" s="109"/>
      <c r="G158" s="109"/>
      <c r="H158" s="103"/>
      <c r="I158" s="103"/>
      <c r="J158" s="103"/>
      <c r="K158" s="103"/>
      <c r="L158" s="103"/>
      <c r="M158" s="103"/>
      <c r="N158" s="103"/>
      <c r="O158" s="103"/>
      <c r="P158" s="103"/>
      <c r="Q158" s="103"/>
      <c r="R158" s="103"/>
      <c r="S158" s="103"/>
      <c r="T158" s="103"/>
      <c r="U158" s="69"/>
      <c r="V158" s="69"/>
      <c r="W158" s="69"/>
      <c r="X158" s="69"/>
      <c r="Y158" s="69"/>
      <c r="Z158" s="69"/>
    </row>
    <row r="159" spans="1:26" ht="15.75" customHeight="1" x14ac:dyDescent="0.35">
      <c r="A159" s="105">
        <f>Preparacion!B130</f>
        <v>0</v>
      </c>
      <c r="B159" s="107"/>
      <c r="C159" s="107"/>
      <c r="D159" s="108"/>
      <c r="E159" s="100">
        <f t="shared" si="8"/>
        <v>0</v>
      </c>
      <c r="F159" s="109"/>
      <c r="G159" s="109"/>
      <c r="H159" s="103"/>
      <c r="I159" s="103"/>
      <c r="J159" s="103"/>
      <c r="K159" s="103"/>
      <c r="L159" s="103"/>
      <c r="M159" s="103"/>
      <c r="N159" s="103"/>
      <c r="O159" s="103"/>
      <c r="P159" s="103"/>
      <c r="Q159" s="103"/>
      <c r="R159" s="103"/>
      <c r="S159" s="103"/>
      <c r="T159" s="103"/>
      <c r="U159" s="69"/>
      <c r="V159" s="69"/>
      <c r="W159" s="69"/>
      <c r="X159" s="69"/>
      <c r="Y159" s="69"/>
      <c r="Z159" s="69"/>
    </row>
    <row r="160" spans="1:26" ht="15.75" customHeight="1" x14ac:dyDescent="0.35">
      <c r="A160" s="105">
        <f>Preparacion!B131</f>
        <v>0</v>
      </c>
      <c r="B160" s="107"/>
      <c r="C160" s="107"/>
      <c r="D160" s="108"/>
      <c r="E160" s="100">
        <f t="shared" si="8"/>
        <v>0</v>
      </c>
      <c r="F160" s="109"/>
      <c r="G160" s="109"/>
      <c r="H160" s="103"/>
      <c r="I160" s="103"/>
      <c r="J160" s="103"/>
      <c r="K160" s="103"/>
      <c r="L160" s="103"/>
      <c r="M160" s="103"/>
      <c r="N160" s="103"/>
      <c r="O160" s="103"/>
      <c r="P160" s="103"/>
      <c r="Q160" s="103"/>
      <c r="R160" s="103"/>
      <c r="S160" s="103"/>
      <c r="T160" s="103"/>
      <c r="U160" s="69"/>
      <c r="V160" s="69"/>
      <c r="W160" s="69"/>
      <c r="X160" s="69"/>
      <c r="Y160" s="69"/>
      <c r="Z160" s="69"/>
    </row>
    <row r="161" spans="1:26" ht="15.75" customHeight="1" x14ac:dyDescent="0.35">
      <c r="A161" s="105">
        <f>Preparacion!B132</f>
        <v>0</v>
      </c>
      <c r="B161" s="101"/>
      <c r="C161" s="101"/>
      <c r="D161" s="110"/>
      <c r="E161" s="100">
        <f t="shared" si="8"/>
        <v>0</v>
      </c>
      <c r="F161" s="111"/>
      <c r="G161" s="109"/>
      <c r="H161" s="103"/>
      <c r="I161" s="103"/>
      <c r="J161" s="103"/>
      <c r="K161" s="103"/>
      <c r="L161" s="103"/>
      <c r="M161" s="103"/>
      <c r="N161" s="103"/>
      <c r="O161" s="103"/>
      <c r="P161" s="103"/>
      <c r="Q161" s="103"/>
      <c r="R161" s="103"/>
      <c r="S161" s="103"/>
      <c r="T161" s="103"/>
      <c r="U161" s="69"/>
      <c r="V161" s="69"/>
      <c r="W161" s="69"/>
      <c r="X161" s="69"/>
      <c r="Y161" s="69"/>
      <c r="Z161" s="69"/>
    </row>
    <row r="162" spans="1:26" ht="15.75" customHeight="1" x14ac:dyDescent="0.35">
      <c r="A162" s="69"/>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row>
    <row r="163" spans="1:26" ht="15.75" customHeight="1" x14ac:dyDescent="0.35">
      <c r="A163" s="66" t="str">
        <f>Preparacion!A134</f>
        <v xml:space="preserve">ACTIVIDAD  10 - PAI </v>
      </c>
      <c r="B163" s="92"/>
      <c r="C163" s="92"/>
      <c r="D163" s="92"/>
      <c r="E163" s="92"/>
      <c r="F163" s="92"/>
      <c r="G163" s="92"/>
      <c r="H163" s="69"/>
      <c r="I163" s="69"/>
      <c r="J163" s="69"/>
      <c r="K163" s="69"/>
      <c r="L163" s="69"/>
      <c r="M163" s="69"/>
      <c r="N163" s="69"/>
      <c r="O163" s="69"/>
      <c r="P163" s="69"/>
      <c r="Q163" s="69"/>
      <c r="R163" s="69"/>
      <c r="S163" s="69"/>
      <c r="T163" s="69"/>
      <c r="U163" s="69"/>
      <c r="V163" s="69"/>
      <c r="W163" s="69"/>
      <c r="X163" s="69"/>
      <c r="Y163" s="69"/>
      <c r="Z163" s="69"/>
    </row>
    <row r="164" spans="1:26" ht="36.75" customHeight="1" x14ac:dyDescent="0.35">
      <c r="A164" s="93">
        <f>Preparacion!A135</f>
        <v>0</v>
      </c>
      <c r="B164" s="7"/>
      <c r="C164" s="7"/>
      <c r="D164" s="7"/>
      <c r="E164" s="7"/>
      <c r="F164" s="7"/>
      <c r="G164" s="7"/>
      <c r="H164" s="69"/>
      <c r="I164" s="69"/>
      <c r="J164" s="69"/>
      <c r="K164" s="69"/>
      <c r="L164" s="69"/>
      <c r="M164" s="69"/>
      <c r="N164" s="69"/>
      <c r="O164" s="69"/>
      <c r="P164" s="69"/>
      <c r="Q164" s="69"/>
      <c r="R164" s="69"/>
      <c r="S164" s="69"/>
      <c r="T164" s="69"/>
      <c r="U164" s="69"/>
      <c r="V164" s="69"/>
      <c r="W164" s="69"/>
      <c r="X164" s="69"/>
      <c r="Y164" s="69"/>
      <c r="Z164" s="69"/>
    </row>
    <row r="165" spans="1:26" ht="29.25" customHeight="1" x14ac:dyDescent="0.35">
      <c r="A165" s="7"/>
      <c r="B165" s="7"/>
      <c r="C165" s="7"/>
      <c r="D165" s="7"/>
      <c r="E165" s="7"/>
      <c r="F165" s="7"/>
      <c r="G165" s="7"/>
      <c r="H165" s="400" t="s">
        <v>96</v>
      </c>
      <c r="I165" s="342"/>
      <c r="J165" s="342"/>
      <c r="K165" s="342"/>
      <c r="L165" s="342"/>
      <c r="M165" s="342"/>
      <c r="N165" s="342"/>
      <c r="O165" s="342"/>
      <c r="P165" s="342"/>
      <c r="Q165" s="342"/>
      <c r="R165" s="342"/>
      <c r="S165" s="338"/>
      <c r="T165" s="401" t="s">
        <v>97</v>
      </c>
      <c r="U165" s="69"/>
      <c r="V165" s="69"/>
      <c r="W165" s="69"/>
      <c r="X165" s="69"/>
      <c r="Y165" s="69"/>
      <c r="Z165" s="69"/>
    </row>
    <row r="166" spans="1:26" ht="57" customHeight="1" x14ac:dyDescent="0.35">
      <c r="A166" s="67" t="s">
        <v>87</v>
      </c>
      <c r="B166" s="94" t="s">
        <v>98</v>
      </c>
      <c r="C166" s="94" t="s">
        <v>99</v>
      </c>
      <c r="D166" s="95" t="s">
        <v>100</v>
      </c>
      <c r="E166" s="95" t="s">
        <v>101</v>
      </c>
      <c r="F166" s="95" t="s">
        <v>102</v>
      </c>
      <c r="G166" s="95" t="s">
        <v>103</v>
      </c>
      <c r="H166" s="96" t="s">
        <v>104</v>
      </c>
      <c r="I166" s="96" t="s">
        <v>105</v>
      </c>
      <c r="J166" s="96" t="s">
        <v>106</v>
      </c>
      <c r="K166" s="96" t="s">
        <v>107</v>
      </c>
      <c r="L166" s="96" t="s">
        <v>108</v>
      </c>
      <c r="M166" s="96" t="s">
        <v>109</v>
      </c>
      <c r="N166" s="96" t="s">
        <v>110</v>
      </c>
      <c r="O166" s="96" t="s">
        <v>111</v>
      </c>
      <c r="P166" s="96" t="s">
        <v>112</v>
      </c>
      <c r="Q166" s="96" t="s">
        <v>113</v>
      </c>
      <c r="R166" s="96" t="s">
        <v>114</v>
      </c>
      <c r="S166" s="96" t="s">
        <v>115</v>
      </c>
      <c r="T166" s="297"/>
      <c r="U166" s="69"/>
      <c r="V166" s="69"/>
      <c r="W166" s="69"/>
      <c r="X166" s="69"/>
      <c r="Y166" s="69"/>
      <c r="Z166" s="69"/>
    </row>
    <row r="167" spans="1:26" ht="15.75" customHeight="1" x14ac:dyDescent="0.35">
      <c r="A167" s="105">
        <f>Preparacion!B135</f>
        <v>0</v>
      </c>
      <c r="B167" s="98"/>
      <c r="C167" s="98"/>
      <c r="D167" s="100"/>
      <c r="E167" s="100">
        <f t="shared" ref="E167:E178" si="9">C167*D167</f>
        <v>0</v>
      </c>
      <c r="F167" s="101"/>
      <c r="G167" s="101"/>
      <c r="H167" s="103"/>
      <c r="I167" s="103"/>
      <c r="J167" s="103"/>
      <c r="K167" s="103"/>
      <c r="L167" s="103"/>
      <c r="M167" s="103"/>
      <c r="N167" s="103"/>
      <c r="O167" s="103"/>
      <c r="P167" s="103"/>
      <c r="Q167" s="103"/>
      <c r="R167" s="103"/>
      <c r="S167" s="103"/>
      <c r="T167" s="103"/>
      <c r="U167" s="69"/>
      <c r="V167" s="69"/>
      <c r="W167" s="69"/>
      <c r="X167" s="69"/>
      <c r="Y167" s="69"/>
      <c r="Z167" s="69"/>
    </row>
    <row r="168" spans="1:26" ht="15.75" customHeight="1" x14ac:dyDescent="0.35">
      <c r="A168" s="105">
        <f>Preparacion!B136</f>
        <v>0</v>
      </c>
      <c r="B168" s="98"/>
      <c r="C168" s="98"/>
      <c r="D168" s="100"/>
      <c r="E168" s="100">
        <f t="shared" si="9"/>
        <v>0</v>
      </c>
      <c r="F168" s="101"/>
      <c r="G168" s="101"/>
      <c r="H168" s="103"/>
      <c r="I168" s="103"/>
      <c r="J168" s="103"/>
      <c r="K168" s="103"/>
      <c r="L168" s="103"/>
      <c r="M168" s="103"/>
      <c r="N168" s="103"/>
      <c r="O168" s="103"/>
      <c r="P168" s="103"/>
      <c r="Q168" s="103"/>
      <c r="R168" s="103"/>
      <c r="S168" s="103"/>
      <c r="T168" s="103"/>
      <c r="U168" s="69"/>
      <c r="V168" s="69"/>
      <c r="W168" s="69"/>
      <c r="X168" s="69"/>
      <c r="Y168" s="69"/>
      <c r="Z168" s="69"/>
    </row>
    <row r="169" spans="1:26" ht="15.75" customHeight="1" x14ac:dyDescent="0.35">
      <c r="A169" s="105">
        <f>Preparacion!B137</f>
        <v>0</v>
      </c>
      <c r="B169" s="98"/>
      <c r="C169" s="98"/>
      <c r="D169" s="100"/>
      <c r="E169" s="100">
        <f t="shared" si="9"/>
        <v>0</v>
      </c>
      <c r="F169" s="101"/>
      <c r="G169" s="101"/>
      <c r="H169" s="103"/>
      <c r="I169" s="103"/>
      <c r="J169" s="103"/>
      <c r="K169" s="103"/>
      <c r="L169" s="103"/>
      <c r="M169" s="103"/>
      <c r="N169" s="103"/>
      <c r="O169" s="103"/>
      <c r="P169" s="103"/>
      <c r="Q169" s="103"/>
      <c r="R169" s="103"/>
      <c r="S169" s="103"/>
      <c r="T169" s="103"/>
      <c r="U169" s="69"/>
      <c r="V169" s="69"/>
      <c r="W169" s="69"/>
      <c r="X169" s="69"/>
      <c r="Y169" s="69"/>
      <c r="Z169" s="69"/>
    </row>
    <row r="170" spans="1:26" ht="15.75" customHeight="1" x14ac:dyDescent="0.35">
      <c r="A170" s="105">
        <f>Preparacion!B138</f>
        <v>0</v>
      </c>
      <c r="B170" s="98"/>
      <c r="C170" s="98"/>
      <c r="D170" s="100"/>
      <c r="E170" s="100">
        <f t="shared" si="9"/>
        <v>0</v>
      </c>
      <c r="F170" s="101"/>
      <c r="G170" s="101"/>
      <c r="H170" s="103"/>
      <c r="I170" s="103"/>
      <c r="J170" s="103"/>
      <c r="K170" s="103"/>
      <c r="L170" s="103"/>
      <c r="M170" s="103"/>
      <c r="N170" s="103"/>
      <c r="O170" s="103"/>
      <c r="P170" s="103"/>
      <c r="Q170" s="103"/>
      <c r="R170" s="103"/>
      <c r="S170" s="103"/>
      <c r="T170" s="103"/>
      <c r="U170" s="69"/>
      <c r="V170" s="69"/>
      <c r="W170" s="69"/>
      <c r="X170" s="69"/>
      <c r="Y170" s="69"/>
      <c r="Z170" s="69"/>
    </row>
    <row r="171" spans="1:26" ht="15.75" customHeight="1" x14ac:dyDescent="0.35">
      <c r="A171" s="105">
        <f>Preparacion!B139</f>
        <v>0</v>
      </c>
      <c r="B171" s="98"/>
      <c r="C171" s="98"/>
      <c r="D171" s="100"/>
      <c r="E171" s="100">
        <f t="shared" si="9"/>
        <v>0</v>
      </c>
      <c r="F171" s="101"/>
      <c r="G171" s="101"/>
      <c r="H171" s="103"/>
      <c r="I171" s="103"/>
      <c r="J171" s="103"/>
      <c r="K171" s="103"/>
      <c r="L171" s="103"/>
      <c r="M171" s="103"/>
      <c r="N171" s="103"/>
      <c r="O171" s="103"/>
      <c r="P171" s="103"/>
      <c r="Q171" s="103"/>
      <c r="R171" s="103"/>
      <c r="S171" s="103"/>
      <c r="T171" s="103"/>
      <c r="U171" s="69"/>
      <c r="V171" s="69"/>
      <c r="W171" s="69"/>
      <c r="X171" s="69"/>
      <c r="Y171" s="69"/>
      <c r="Z171" s="69"/>
    </row>
    <row r="172" spans="1:26" ht="15.75" customHeight="1" x14ac:dyDescent="0.35">
      <c r="A172" s="105">
        <f>Preparacion!B140</f>
        <v>0</v>
      </c>
      <c r="B172" s="98"/>
      <c r="C172" s="98"/>
      <c r="D172" s="100"/>
      <c r="E172" s="100">
        <f t="shared" si="9"/>
        <v>0</v>
      </c>
      <c r="F172" s="101"/>
      <c r="G172" s="101"/>
      <c r="H172" s="103"/>
      <c r="I172" s="103"/>
      <c r="J172" s="103"/>
      <c r="K172" s="103"/>
      <c r="L172" s="103"/>
      <c r="M172" s="103"/>
      <c r="N172" s="103"/>
      <c r="O172" s="103"/>
      <c r="P172" s="103"/>
      <c r="Q172" s="103"/>
      <c r="R172" s="103"/>
      <c r="S172" s="103"/>
      <c r="T172" s="103"/>
      <c r="U172" s="69"/>
      <c r="V172" s="69"/>
      <c r="W172" s="69"/>
      <c r="X172" s="69"/>
      <c r="Y172" s="69"/>
      <c r="Z172" s="69"/>
    </row>
    <row r="173" spans="1:26" ht="15.75" customHeight="1" x14ac:dyDescent="0.35">
      <c r="A173" s="105">
        <f>Preparacion!B141</f>
        <v>0</v>
      </c>
      <c r="B173" s="98"/>
      <c r="C173" s="98"/>
      <c r="D173" s="100"/>
      <c r="E173" s="100">
        <f t="shared" si="9"/>
        <v>0</v>
      </c>
      <c r="F173" s="101"/>
      <c r="G173" s="101"/>
      <c r="H173" s="103"/>
      <c r="I173" s="103"/>
      <c r="J173" s="103"/>
      <c r="K173" s="103"/>
      <c r="L173" s="103"/>
      <c r="M173" s="103"/>
      <c r="N173" s="103"/>
      <c r="O173" s="103"/>
      <c r="P173" s="103"/>
      <c r="Q173" s="103"/>
      <c r="R173" s="103"/>
      <c r="S173" s="103"/>
      <c r="T173" s="103"/>
      <c r="U173" s="69"/>
      <c r="V173" s="69"/>
      <c r="W173" s="69"/>
      <c r="X173" s="69"/>
      <c r="Y173" s="69"/>
      <c r="Z173" s="69"/>
    </row>
    <row r="174" spans="1:26" ht="15.75" customHeight="1" x14ac:dyDescent="0.35">
      <c r="A174" s="105">
        <f>Preparacion!B142</f>
        <v>0</v>
      </c>
      <c r="B174" s="98"/>
      <c r="C174" s="98"/>
      <c r="D174" s="100"/>
      <c r="E174" s="100">
        <f t="shared" si="9"/>
        <v>0</v>
      </c>
      <c r="F174" s="101"/>
      <c r="G174" s="101"/>
      <c r="H174" s="103"/>
      <c r="I174" s="103"/>
      <c r="J174" s="103"/>
      <c r="K174" s="103"/>
      <c r="L174" s="103"/>
      <c r="M174" s="103"/>
      <c r="N174" s="103"/>
      <c r="O174" s="103"/>
      <c r="P174" s="103"/>
      <c r="Q174" s="103"/>
      <c r="R174" s="103"/>
      <c r="S174" s="103"/>
      <c r="T174" s="103"/>
      <c r="U174" s="69"/>
      <c r="V174" s="69"/>
      <c r="W174" s="69"/>
      <c r="X174" s="69"/>
      <c r="Y174" s="69"/>
      <c r="Z174" s="69"/>
    </row>
    <row r="175" spans="1:26" ht="15.75" customHeight="1" x14ac:dyDescent="0.35">
      <c r="A175" s="105">
        <f>Preparacion!B143</f>
        <v>0</v>
      </c>
      <c r="B175" s="107"/>
      <c r="C175" s="107"/>
      <c r="D175" s="108"/>
      <c r="E175" s="100">
        <f t="shared" si="9"/>
        <v>0</v>
      </c>
      <c r="F175" s="109"/>
      <c r="G175" s="109"/>
      <c r="H175" s="103"/>
      <c r="I175" s="103"/>
      <c r="J175" s="103"/>
      <c r="K175" s="103"/>
      <c r="L175" s="103"/>
      <c r="M175" s="103"/>
      <c r="N175" s="103"/>
      <c r="O175" s="103"/>
      <c r="P175" s="103"/>
      <c r="Q175" s="103"/>
      <c r="R175" s="103"/>
      <c r="S175" s="103"/>
      <c r="T175" s="103"/>
      <c r="U175" s="69"/>
      <c r="V175" s="69"/>
      <c r="W175" s="69"/>
      <c r="X175" s="69"/>
      <c r="Y175" s="69"/>
      <c r="Z175" s="69"/>
    </row>
    <row r="176" spans="1:26" ht="15.75" customHeight="1" x14ac:dyDescent="0.35">
      <c r="A176" s="105">
        <f>Preparacion!B144</f>
        <v>0</v>
      </c>
      <c r="B176" s="107"/>
      <c r="C176" s="107"/>
      <c r="D176" s="108"/>
      <c r="E176" s="100">
        <f t="shared" si="9"/>
        <v>0</v>
      </c>
      <c r="F176" s="109"/>
      <c r="G176" s="109"/>
      <c r="H176" s="103"/>
      <c r="I176" s="103"/>
      <c r="J176" s="103"/>
      <c r="K176" s="103"/>
      <c r="L176" s="103"/>
      <c r="M176" s="103"/>
      <c r="N176" s="103"/>
      <c r="O176" s="103"/>
      <c r="P176" s="103"/>
      <c r="Q176" s="103"/>
      <c r="R176" s="103"/>
      <c r="S176" s="103"/>
      <c r="T176" s="103"/>
      <c r="U176" s="69"/>
      <c r="V176" s="69"/>
      <c r="W176" s="69"/>
      <c r="X176" s="69"/>
      <c r="Y176" s="69"/>
      <c r="Z176" s="69"/>
    </row>
    <row r="177" spans="1:26" ht="15.75" customHeight="1" x14ac:dyDescent="0.35">
      <c r="A177" s="105">
        <f>Preparacion!B145</f>
        <v>0</v>
      </c>
      <c r="B177" s="107"/>
      <c r="C177" s="107"/>
      <c r="D177" s="108"/>
      <c r="E177" s="100">
        <f t="shared" si="9"/>
        <v>0</v>
      </c>
      <c r="F177" s="109"/>
      <c r="G177" s="109"/>
      <c r="H177" s="103"/>
      <c r="I177" s="103"/>
      <c r="J177" s="103"/>
      <c r="K177" s="103"/>
      <c r="L177" s="103"/>
      <c r="M177" s="103"/>
      <c r="N177" s="103"/>
      <c r="O177" s="103"/>
      <c r="P177" s="103"/>
      <c r="Q177" s="103"/>
      <c r="R177" s="103"/>
      <c r="S177" s="103"/>
      <c r="T177" s="103"/>
      <c r="U177" s="69"/>
      <c r="V177" s="69"/>
      <c r="W177" s="69"/>
      <c r="X177" s="69"/>
      <c r="Y177" s="69"/>
      <c r="Z177" s="69"/>
    </row>
    <row r="178" spans="1:26" ht="15.75" customHeight="1" x14ac:dyDescent="0.35">
      <c r="A178" s="105">
        <f>Preparacion!B146</f>
        <v>0</v>
      </c>
      <c r="B178" s="101"/>
      <c r="C178" s="101"/>
      <c r="D178" s="110"/>
      <c r="E178" s="100">
        <f t="shared" si="9"/>
        <v>0</v>
      </c>
      <c r="F178" s="111"/>
      <c r="G178" s="109"/>
      <c r="H178" s="103"/>
      <c r="I178" s="103"/>
      <c r="J178" s="103"/>
      <c r="K178" s="103"/>
      <c r="L178" s="103"/>
      <c r="M178" s="103"/>
      <c r="N178" s="103"/>
      <c r="O178" s="103"/>
      <c r="P178" s="103"/>
      <c r="Q178" s="103"/>
      <c r="R178" s="103"/>
      <c r="S178" s="103"/>
      <c r="T178" s="103"/>
      <c r="U178" s="69"/>
      <c r="V178" s="69"/>
      <c r="W178" s="69"/>
      <c r="X178" s="69"/>
      <c r="Y178" s="69"/>
      <c r="Z178" s="69"/>
    </row>
    <row r="179" spans="1:26" ht="15.75" customHeight="1" x14ac:dyDescent="0.35">
      <c r="A179" s="69"/>
      <c r="B179" s="69"/>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row>
    <row r="180" spans="1:26" ht="15.75" customHeight="1" x14ac:dyDescent="0.35">
      <c r="A180" s="66" t="str">
        <f>Preparacion!A148</f>
        <v xml:space="preserve">ACTIVIDAD  11 - PAI </v>
      </c>
      <c r="B180" s="92"/>
      <c r="C180" s="92"/>
      <c r="D180" s="92"/>
      <c r="E180" s="92"/>
      <c r="F180" s="92"/>
      <c r="G180" s="92"/>
      <c r="H180" s="69"/>
      <c r="I180" s="69"/>
      <c r="J180" s="69"/>
      <c r="K180" s="69"/>
      <c r="L180" s="69"/>
      <c r="M180" s="69"/>
      <c r="N180" s="69"/>
      <c r="O180" s="69"/>
      <c r="P180" s="69"/>
      <c r="Q180" s="69"/>
      <c r="R180" s="69"/>
      <c r="S180" s="69"/>
      <c r="T180" s="69"/>
      <c r="U180" s="69"/>
      <c r="V180" s="69"/>
      <c r="W180" s="69"/>
      <c r="X180" s="69"/>
      <c r="Y180" s="69"/>
      <c r="Z180" s="69"/>
    </row>
    <row r="181" spans="1:26" ht="15.75" customHeight="1" x14ac:dyDescent="0.35">
      <c r="A181" s="93">
        <f>Preparacion!A149</f>
        <v>0</v>
      </c>
      <c r="B181" s="7"/>
      <c r="C181" s="7"/>
      <c r="D181" s="7"/>
      <c r="E181" s="7"/>
      <c r="F181" s="7"/>
      <c r="G181" s="7"/>
      <c r="H181" s="69"/>
      <c r="I181" s="69"/>
      <c r="J181" s="69"/>
      <c r="K181" s="69"/>
      <c r="L181" s="69"/>
      <c r="M181" s="69"/>
      <c r="N181" s="69"/>
      <c r="O181" s="69"/>
      <c r="P181" s="69"/>
      <c r="Q181" s="69"/>
      <c r="R181" s="69"/>
      <c r="S181" s="69"/>
      <c r="T181" s="69"/>
      <c r="U181" s="69"/>
      <c r="V181" s="69"/>
      <c r="W181" s="69"/>
      <c r="X181" s="69"/>
      <c r="Y181" s="69"/>
      <c r="Z181" s="69"/>
    </row>
    <row r="182" spans="1:26" ht="27.75" customHeight="1" x14ac:dyDescent="0.35">
      <c r="A182" s="7"/>
      <c r="B182" s="7"/>
      <c r="C182" s="7"/>
      <c r="D182" s="7"/>
      <c r="E182" s="7"/>
      <c r="F182" s="7"/>
      <c r="G182" s="7"/>
      <c r="H182" s="400" t="s">
        <v>96</v>
      </c>
      <c r="I182" s="342"/>
      <c r="J182" s="342"/>
      <c r="K182" s="342"/>
      <c r="L182" s="342"/>
      <c r="M182" s="342"/>
      <c r="N182" s="342"/>
      <c r="O182" s="342"/>
      <c r="P182" s="342"/>
      <c r="Q182" s="342"/>
      <c r="R182" s="342"/>
      <c r="S182" s="338"/>
      <c r="T182" s="401" t="s">
        <v>97</v>
      </c>
      <c r="U182" s="69"/>
      <c r="V182" s="69"/>
      <c r="W182" s="69"/>
      <c r="X182" s="69"/>
      <c r="Y182" s="69"/>
      <c r="Z182" s="69"/>
    </row>
    <row r="183" spans="1:26" ht="57" customHeight="1" x14ac:dyDescent="0.35">
      <c r="A183" s="67" t="s">
        <v>87</v>
      </c>
      <c r="B183" s="94" t="s">
        <v>98</v>
      </c>
      <c r="C183" s="94" t="s">
        <v>99</v>
      </c>
      <c r="D183" s="95" t="s">
        <v>100</v>
      </c>
      <c r="E183" s="95" t="s">
        <v>101</v>
      </c>
      <c r="F183" s="95" t="s">
        <v>102</v>
      </c>
      <c r="G183" s="95" t="s">
        <v>103</v>
      </c>
      <c r="H183" s="96" t="s">
        <v>104</v>
      </c>
      <c r="I183" s="96" t="s">
        <v>105</v>
      </c>
      <c r="J183" s="96" t="s">
        <v>106</v>
      </c>
      <c r="K183" s="96" t="s">
        <v>107</v>
      </c>
      <c r="L183" s="96" t="s">
        <v>108</v>
      </c>
      <c r="M183" s="96" t="s">
        <v>109</v>
      </c>
      <c r="N183" s="96" t="s">
        <v>110</v>
      </c>
      <c r="O183" s="96" t="s">
        <v>111</v>
      </c>
      <c r="P183" s="96" t="s">
        <v>112</v>
      </c>
      <c r="Q183" s="96" t="s">
        <v>113</v>
      </c>
      <c r="R183" s="96" t="s">
        <v>114</v>
      </c>
      <c r="S183" s="96" t="s">
        <v>115</v>
      </c>
      <c r="T183" s="297"/>
      <c r="U183" s="69"/>
      <c r="V183" s="69"/>
      <c r="W183" s="69"/>
      <c r="X183" s="69"/>
      <c r="Y183" s="69"/>
      <c r="Z183" s="69"/>
    </row>
    <row r="184" spans="1:26" ht="15.75" customHeight="1" x14ac:dyDescent="0.35">
      <c r="A184" s="105">
        <f>Preparacion!B149</f>
        <v>0</v>
      </c>
      <c r="B184" s="98"/>
      <c r="C184" s="98"/>
      <c r="D184" s="100"/>
      <c r="E184" s="100">
        <f t="shared" ref="E184:E195" si="10">C184*D184</f>
        <v>0</v>
      </c>
      <c r="F184" s="101"/>
      <c r="G184" s="101"/>
      <c r="H184" s="103"/>
      <c r="I184" s="103"/>
      <c r="J184" s="103"/>
      <c r="K184" s="103"/>
      <c r="L184" s="103"/>
      <c r="M184" s="103"/>
      <c r="N184" s="103"/>
      <c r="O184" s="103"/>
      <c r="P184" s="103"/>
      <c r="Q184" s="103"/>
      <c r="R184" s="103"/>
      <c r="S184" s="103"/>
      <c r="T184" s="103"/>
      <c r="U184" s="69"/>
      <c r="V184" s="69"/>
      <c r="W184" s="69"/>
      <c r="X184" s="69"/>
      <c r="Y184" s="69"/>
      <c r="Z184" s="69"/>
    </row>
    <row r="185" spans="1:26" ht="15.75" customHeight="1" x14ac:dyDescent="0.35">
      <c r="A185" s="105">
        <f>Preparacion!B150</f>
        <v>0</v>
      </c>
      <c r="B185" s="98"/>
      <c r="C185" s="98"/>
      <c r="D185" s="100"/>
      <c r="E185" s="100">
        <f t="shared" si="10"/>
        <v>0</v>
      </c>
      <c r="F185" s="101"/>
      <c r="G185" s="101"/>
      <c r="H185" s="103"/>
      <c r="I185" s="103"/>
      <c r="J185" s="103"/>
      <c r="K185" s="103"/>
      <c r="L185" s="103"/>
      <c r="M185" s="103"/>
      <c r="N185" s="103"/>
      <c r="O185" s="103"/>
      <c r="P185" s="103"/>
      <c r="Q185" s="103"/>
      <c r="R185" s="103"/>
      <c r="S185" s="103"/>
      <c r="T185" s="103"/>
      <c r="U185" s="69"/>
      <c r="V185" s="69"/>
      <c r="W185" s="69"/>
      <c r="X185" s="69"/>
      <c r="Y185" s="69"/>
      <c r="Z185" s="69"/>
    </row>
    <row r="186" spans="1:26" ht="15.75" customHeight="1" x14ac:dyDescent="0.35">
      <c r="A186" s="105">
        <f>Preparacion!B151</f>
        <v>0</v>
      </c>
      <c r="B186" s="98"/>
      <c r="C186" s="98"/>
      <c r="D186" s="100"/>
      <c r="E186" s="100">
        <f t="shared" si="10"/>
        <v>0</v>
      </c>
      <c r="F186" s="101"/>
      <c r="G186" s="101"/>
      <c r="H186" s="103"/>
      <c r="I186" s="103"/>
      <c r="J186" s="103"/>
      <c r="K186" s="103"/>
      <c r="L186" s="103"/>
      <c r="M186" s="103"/>
      <c r="N186" s="103"/>
      <c r="O186" s="103"/>
      <c r="P186" s="103"/>
      <c r="Q186" s="103"/>
      <c r="R186" s="103"/>
      <c r="S186" s="103"/>
      <c r="T186" s="103"/>
      <c r="U186" s="69"/>
      <c r="V186" s="69"/>
      <c r="W186" s="69"/>
      <c r="X186" s="69"/>
      <c r="Y186" s="69"/>
      <c r="Z186" s="69"/>
    </row>
    <row r="187" spans="1:26" ht="15.75" customHeight="1" x14ac:dyDescent="0.35">
      <c r="A187" s="105">
        <f>Preparacion!B152</f>
        <v>0</v>
      </c>
      <c r="B187" s="98"/>
      <c r="C187" s="98"/>
      <c r="D187" s="100"/>
      <c r="E187" s="100">
        <f t="shared" si="10"/>
        <v>0</v>
      </c>
      <c r="F187" s="101"/>
      <c r="G187" s="101"/>
      <c r="H187" s="103"/>
      <c r="I187" s="103"/>
      <c r="J187" s="103"/>
      <c r="K187" s="103"/>
      <c r="L187" s="103"/>
      <c r="M187" s="103"/>
      <c r="N187" s="103"/>
      <c r="O187" s="103"/>
      <c r="P187" s="103"/>
      <c r="Q187" s="103"/>
      <c r="R187" s="103"/>
      <c r="S187" s="103"/>
      <c r="T187" s="103"/>
      <c r="U187" s="69"/>
      <c r="V187" s="69"/>
      <c r="W187" s="69"/>
      <c r="X187" s="69"/>
      <c r="Y187" s="69"/>
      <c r="Z187" s="69"/>
    </row>
    <row r="188" spans="1:26" ht="15.75" customHeight="1" x14ac:dyDescent="0.35">
      <c r="A188" s="105">
        <f>Preparacion!B153</f>
        <v>0</v>
      </c>
      <c r="B188" s="98"/>
      <c r="C188" s="98"/>
      <c r="D188" s="100"/>
      <c r="E188" s="100">
        <f t="shared" si="10"/>
        <v>0</v>
      </c>
      <c r="F188" s="101"/>
      <c r="G188" s="101"/>
      <c r="H188" s="103"/>
      <c r="I188" s="103"/>
      <c r="J188" s="103"/>
      <c r="K188" s="103"/>
      <c r="L188" s="103"/>
      <c r="M188" s="103"/>
      <c r="N188" s="103"/>
      <c r="O188" s="103"/>
      <c r="P188" s="103"/>
      <c r="Q188" s="103"/>
      <c r="R188" s="103"/>
      <c r="S188" s="103"/>
      <c r="T188" s="103"/>
      <c r="U188" s="69"/>
      <c r="V188" s="69"/>
      <c r="W188" s="69"/>
      <c r="X188" s="69"/>
      <c r="Y188" s="69"/>
      <c r="Z188" s="69"/>
    </row>
    <row r="189" spans="1:26" ht="15.75" customHeight="1" x14ac:dyDescent="0.35">
      <c r="A189" s="105">
        <f>Preparacion!B154</f>
        <v>0</v>
      </c>
      <c r="B189" s="98"/>
      <c r="C189" s="98"/>
      <c r="D189" s="100"/>
      <c r="E189" s="100">
        <f t="shared" si="10"/>
        <v>0</v>
      </c>
      <c r="F189" s="101"/>
      <c r="G189" s="101"/>
      <c r="H189" s="103"/>
      <c r="I189" s="103"/>
      <c r="J189" s="103"/>
      <c r="K189" s="103"/>
      <c r="L189" s="103"/>
      <c r="M189" s="103"/>
      <c r="N189" s="103"/>
      <c r="O189" s="103"/>
      <c r="P189" s="103"/>
      <c r="Q189" s="103"/>
      <c r="R189" s="103"/>
      <c r="S189" s="103"/>
      <c r="T189" s="103"/>
      <c r="U189" s="69"/>
      <c r="V189" s="69"/>
      <c r="W189" s="69"/>
      <c r="X189" s="69"/>
      <c r="Y189" s="69"/>
      <c r="Z189" s="69"/>
    </row>
    <row r="190" spans="1:26" ht="15.75" customHeight="1" x14ac:dyDescent="0.35">
      <c r="A190" s="105">
        <f>Preparacion!B155</f>
        <v>0</v>
      </c>
      <c r="B190" s="98"/>
      <c r="C190" s="98"/>
      <c r="D190" s="100"/>
      <c r="E190" s="100">
        <f t="shared" si="10"/>
        <v>0</v>
      </c>
      <c r="F190" s="101"/>
      <c r="G190" s="101"/>
      <c r="H190" s="103"/>
      <c r="I190" s="103"/>
      <c r="J190" s="103"/>
      <c r="K190" s="103"/>
      <c r="L190" s="103"/>
      <c r="M190" s="103"/>
      <c r="N190" s="103"/>
      <c r="O190" s="103"/>
      <c r="P190" s="103"/>
      <c r="Q190" s="103"/>
      <c r="R190" s="103"/>
      <c r="S190" s="103"/>
      <c r="T190" s="103"/>
      <c r="U190" s="69"/>
      <c r="V190" s="69"/>
      <c r="W190" s="69"/>
      <c r="X190" s="69"/>
      <c r="Y190" s="69"/>
      <c r="Z190" s="69"/>
    </row>
    <row r="191" spans="1:26" ht="15.75" customHeight="1" x14ac:dyDescent="0.35">
      <c r="A191" s="105">
        <f>Preparacion!B156</f>
        <v>0</v>
      </c>
      <c r="B191" s="98"/>
      <c r="C191" s="98"/>
      <c r="D191" s="100"/>
      <c r="E191" s="100">
        <f t="shared" si="10"/>
        <v>0</v>
      </c>
      <c r="F191" s="101"/>
      <c r="G191" s="101"/>
      <c r="H191" s="103"/>
      <c r="I191" s="103"/>
      <c r="J191" s="103"/>
      <c r="K191" s="103"/>
      <c r="L191" s="103"/>
      <c r="M191" s="103"/>
      <c r="N191" s="103"/>
      <c r="O191" s="103"/>
      <c r="P191" s="103"/>
      <c r="Q191" s="103"/>
      <c r="R191" s="103"/>
      <c r="S191" s="103"/>
      <c r="T191" s="103"/>
      <c r="U191" s="69"/>
      <c r="V191" s="69"/>
      <c r="W191" s="69"/>
      <c r="X191" s="69"/>
      <c r="Y191" s="69"/>
      <c r="Z191" s="69"/>
    </row>
    <row r="192" spans="1:26" ht="15.75" customHeight="1" x14ac:dyDescent="0.35">
      <c r="A192" s="105">
        <f>Preparacion!B157</f>
        <v>0</v>
      </c>
      <c r="B192" s="107"/>
      <c r="C192" s="107"/>
      <c r="D192" s="108"/>
      <c r="E192" s="100">
        <f t="shared" si="10"/>
        <v>0</v>
      </c>
      <c r="F192" s="109"/>
      <c r="G192" s="109"/>
      <c r="H192" s="103"/>
      <c r="I192" s="103"/>
      <c r="J192" s="103"/>
      <c r="K192" s="103"/>
      <c r="L192" s="103"/>
      <c r="M192" s="103"/>
      <c r="N192" s="103"/>
      <c r="O192" s="103"/>
      <c r="P192" s="103"/>
      <c r="Q192" s="103"/>
      <c r="R192" s="103"/>
      <c r="S192" s="103"/>
      <c r="T192" s="103"/>
      <c r="U192" s="69"/>
      <c r="V192" s="69"/>
      <c r="W192" s="69"/>
      <c r="X192" s="69"/>
      <c r="Y192" s="69"/>
      <c r="Z192" s="69"/>
    </row>
    <row r="193" spans="1:26" ht="15.75" customHeight="1" x14ac:dyDescent="0.35">
      <c r="A193" s="105">
        <f>Preparacion!B158</f>
        <v>0</v>
      </c>
      <c r="B193" s="107"/>
      <c r="C193" s="107"/>
      <c r="D193" s="108"/>
      <c r="E193" s="100">
        <f t="shared" si="10"/>
        <v>0</v>
      </c>
      <c r="F193" s="109"/>
      <c r="G193" s="109"/>
      <c r="H193" s="103"/>
      <c r="I193" s="103"/>
      <c r="J193" s="103"/>
      <c r="K193" s="103"/>
      <c r="L193" s="103"/>
      <c r="M193" s="103"/>
      <c r="N193" s="103"/>
      <c r="O193" s="103"/>
      <c r="P193" s="103"/>
      <c r="Q193" s="103"/>
      <c r="R193" s="103"/>
      <c r="S193" s="103"/>
      <c r="T193" s="103"/>
      <c r="U193" s="69"/>
      <c r="V193" s="69"/>
      <c r="W193" s="69"/>
      <c r="X193" s="69"/>
      <c r="Y193" s="69"/>
      <c r="Z193" s="69"/>
    </row>
    <row r="194" spans="1:26" ht="15.75" customHeight="1" x14ac:dyDescent="0.35">
      <c r="A194" s="105">
        <f>Preparacion!B159</f>
        <v>0</v>
      </c>
      <c r="B194" s="107"/>
      <c r="C194" s="107"/>
      <c r="D194" s="108"/>
      <c r="E194" s="100">
        <f t="shared" si="10"/>
        <v>0</v>
      </c>
      <c r="F194" s="109"/>
      <c r="G194" s="109"/>
      <c r="H194" s="103"/>
      <c r="I194" s="103"/>
      <c r="J194" s="103"/>
      <c r="K194" s="103"/>
      <c r="L194" s="103"/>
      <c r="M194" s="103"/>
      <c r="N194" s="103"/>
      <c r="O194" s="103"/>
      <c r="P194" s="103"/>
      <c r="Q194" s="103"/>
      <c r="R194" s="103"/>
      <c r="S194" s="103"/>
      <c r="T194" s="103"/>
      <c r="U194" s="69"/>
      <c r="V194" s="69"/>
      <c r="W194" s="69"/>
      <c r="X194" s="69"/>
      <c r="Y194" s="69"/>
      <c r="Z194" s="69"/>
    </row>
    <row r="195" spans="1:26" ht="15.75" customHeight="1" x14ac:dyDescent="0.35">
      <c r="A195" s="105">
        <f>Preparacion!B160</f>
        <v>0</v>
      </c>
      <c r="B195" s="101"/>
      <c r="C195" s="101"/>
      <c r="D195" s="110"/>
      <c r="E195" s="100">
        <f t="shared" si="10"/>
        <v>0</v>
      </c>
      <c r="F195" s="111"/>
      <c r="G195" s="109"/>
      <c r="H195" s="103"/>
      <c r="I195" s="103"/>
      <c r="J195" s="103"/>
      <c r="K195" s="103"/>
      <c r="L195" s="103"/>
      <c r="M195" s="103"/>
      <c r="N195" s="103"/>
      <c r="O195" s="103"/>
      <c r="P195" s="103"/>
      <c r="Q195" s="103"/>
      <c r="R195" s="103"/>
      <c r="S195" s="103"/>
      <c r="T195" s="103"/>
      <c r="U195" s="69"/>
      <c r="V195" s="69"/>
      <c r="W195" s="69"/>
      <c r="X195" s="69"/>
      <c r="Y195" s="69"/>
      <c r="Z195" s="69"/>
    </row>
    <row r="196" spans="1:26" ht="15.75" customHeight="1" x14ac:dyDescent="0.35">
      <c r="A196" s="69"/>
      <c r="B196" s="69"/>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row>
    <row r="197" spans="1:26" ht="15.75" customHeight="1" x14ac:dyDescent="0.35">
      <c r="A197" s="66" t="str">
        <f>Preparacion!A162</f>
        <v xml:space="preserve">ACTIVIDAD  12 - PAI </v>
      </c>
      <c r="B197" s="92"/>
      <c r="C197" s="92"/>
      <c r="D197" s="92"/>
      <c r="E197" s="92"/>
      <c r="F197" s="92"/>
      <c r="G197" s="92"/>
      <c r="H197" s="69"/>
      <c r="I197" s="69"/>
      <c r="J197" s="69"/>
      <c r="K197" s="69"/>
      <c r="L197" s="69"/>
      <c r="M197" s="69"/>
      <c r="N197" s="69"/>
      <c r="O197" s="69"/>
      <c r="P197" s="69"/>
      <c r="Q197" s="69"/>
      <c r="R197" s="69"/>
      <c r="S197" s="69"/>
      <c r="T197" s="69"/>
      <c r="U197" s="69"/>
      <c r="V197" s="69"/>
      <c r="W197" s="69"/>
      <c r="X197" s="69"/>
      <c r="Y197" s="69"/>
      <c r="Z197" s="69"/>
    </row>
    <row r="198" spans="1:26" ht="43.5" customHeight="1" x14ac:dyDescent="0.35">
      <c r="A198" s="93">
        <f>Preparacion!A163</f>
        <v>0</v>
      </c>
      <c r="B198" s="7"/>
      <c r="C198" s="7"/>
      <c r="D198" s="7"/>
      <c r="E198" s="7"/>
      <c r="F198" s="7"/>
      <c r="G198" s="7"/>
      <c r="H198" s="69"/>
      <c r="I198" s="69"/>
      <c r="J198" s="69"/>
      <c r="K198" s="69"/>
      <c r="L198" s="69"/>
      <c r="M198" s="69"/>
      <c r="N198" s="69"/>
      <c r="O198" s="69"/>
      <c r="P198" s="69"/>
      <c r="Q198" s="69"/>
      <c r="R198" s="69"/>
      <c r="S198" s="69"/>
      <c r="T198" s="69"/>
      <c r="U198" s="69"/>
      <c r="V198" s="69"/>
      <c r="W198" s="69"/>
      <c r="X198" s="69"/>
      <c r="Y198" s="69"/>
      <c r="Z198" s="69"/>
    </row>
    <row r="199" spans="1:26" ht="23.25" customHeight="1" x14ac:dyDescent="0.35">
      <c r="A199" s="7"/>
      <c r="B199" s="7"/>
      <c r="C199" s="7"/>
      <c r="D199" s="7"/>
      <c r="E199" s="7"/>
      <c r="F199" s="7"/>
      <c r="G199" s="7"/>
      <c r="H199" s="400" t="s">
        <v>96</v>
      </c>
      <c r="I199" s="342"/>
      <c r="J199" s="342"/>
      <c r="K199" s="342"/>
      <c r="L199" s="342"/>
      <c r="M199" s="342"/>
      <c r="N199" s="342"/>
      <c r="O199" s="342"/>
      <c r="P199" s="342"/>
      <c r="Q199" s="342"/>
      <c r="R199" s="342"/>
      <c r="S199" s="338"/>
      <c r="T199" s="401" t="s">
        <v>97</v>
      </c>
      <c r="U199" s="69"/>
      <c r="V199" s="69"/>
      <c r="W199" s="69"/>
      <c r="X199" s="69"/>
      <c r="Y199" s="69"/>
      <c r="Z199" s="69"/>
    </row>
    <row r="200" spans="1:26" ht="69.75" customHeight="1" x14ac:dyDescent="0.35">
      <c r="A200" s="67" t="s">
        <v>87</v>
      </c>
      <c r="B200" s="94" t="s">
        <v>98</v>
      </c>
      <c r="C200" s="94" t="s">
        <v>99</v>
      </c>
      <c r="D200" s="95" t="s">
        <v>100</v>
      </c>
      <c r="E200" s="95" t="s">
        <v>101</v>
      </c>
      <c r="F200" s="95" t="s">
        <v>102</v>
      </c>
      <c r="G200" s="95" t="s">
        <v>103</v>
      </c>
      <c r="H200" s="96" t="s">
        <v>104</v>
      </c>
      <c r="I200" s="96" t="s">
        <v>105</v>
      </c>
      <c r="J200" s="96" t="s">
        <v>106</v>
      </c>
      <c r="K200" s="96" t="s">
        <v>107</v>
      </c>
      <c r="L200" s="96" t="s">
        <v>108</v>
      </c>
      <c r="M200" s="96" t="s">
        <v>109</v>
      </c>
      <c r="N200" s="96" t="s">
        <v>110</v>
      </c>
      <c r="O200" s="96" t="s">
        <v>111</v>
      </c>
      <c r="P200" s="96" t="s">
        <v>112</v>
      </c>
      <c r="Q200" s="96" t="s">
        <v>113</v>
      </c>
      <c r="R200" s="96" t="s">
        <v>114</v>
      </c>
      <c r="S200" s="96" t="s">
        <v>115</v>
      </c>
      <c r="T200" s="297"/>
      <c r="U200" s="69"/>
      <c r="V200" s="69"/>
      <c r="W200" s="69"/>
      <c r="X200" s="69"/>
      <c r="Y200" s="69"/>
      <c r="Z200" s="69"/>
    </row>
    <row r="201" spans="1:26" ht="15.75" customHeight="1" x14ac:dyDescent="0.35">
      <c r="A201" s="105">
        <f>Preparacion!B163</f>
        <v>0</v>
      </c>
      <c r="B201" s="98"/>
      <c r="C201" s="98"/>
      <c r="D201" s="100"/>
      <c r="E201" s="100">
        <f t="shared" ref="E201:E212" si="11">C201*D201</f>
        <v>0</v>
      </c>
      <c r="F201" s="101"/>
      <c r="G201" s="101"/>
      <c r="H201" s="103"/>
      <c r="I201" s="103"/>
      <c r="J201" s="103"/>
      <c r="K201" s="103"/>
      <c r="L201" s="103"/>
      <c r="M201" s="103"/>
      <c r="N201" s="103"/>
      <c r="O201" s="103"/>
      <c r="P201" s="103"/>
      <c r="Q201" s="103"/>
      <c r="R201" s="103"/>
      <c r="S201" s="103"/>
      <c r="T201" s="103"/>
      <c r="U201" s="69"/>
      <c r="V201" s="69"/>
      <c r="W201" s="69"/>
      <c r="X201" s="69"/>
      <c r="Y201" s="69"/>
      <c r="Z201" s="69"/>
    </row>
    <row r="202" spans="1:26" ht="15.75" customHeight="1" x14ac:dyDescent="0.35">
      <c r="A202" s="105">
        <f>Preparacion!B164</f>
        <v>0</v>
      </c>
      <c r="B202" s="98"/>
      <c r="C202" s="98"/>
      <c r="D202" s="100"/>
      <c r="E202" s="100">
        <f t="shared" si="11"/>
        <v>0</v>
      </c>
      <c r="F202" s="101"/>
      <c r="G202" s="101"/>
      <c r="H202" s="103"/>
      <c r="I202" s="103"/>
      <c r="J202" s="103"/>
      <c r="K202" s="103"/>
      <c r="L202" s="103"/>
      <c r="M202" s="103"/>
      <c r="N202" s="103"/>
      <c r="O202" s="103"/>
      <c r="P202" s="103"/>
      <c r="Q202" s="103"/>
      <c r="R202" s="103"/>
      <c r="S202" s="103"/>
      <c r="T202" s="103"/>
      <c r="U202" s="69"/>
      <c r="V202" s="69"/>
      <c r="W202" s="69"/>
      <c r="X202" s="69"/>
      <c r="Y202" s="69"/>
      <c r="Z202" s="69"/>
    </row>
    <row r="203" spans="1:26" ht="15.75" customHeight="1" x14ac:dyDescent="0.35">
      <c r="A203" s="105">
        <f>Preparacion!B165</f>
        <v>0</v>
      </c>
      <c r="B203" s="98"/>
      <c r="C203" s="98"/>
      <c r="D203" s="100"/>
      <c r="E203" s="100">
        <f t="shared" si="11"/>
        <v>0</v>
      </c>
      <c r="F203" s="101"/>
      <c r="G203" s="101"/>
      <c r="H203" s="103"/>
      <c r="I203" s="103"/>
      <c r="J203" s="103"/>
      <c r="K203" s="103"/>
      <c r="L203" s="103"/>
      <c r="M203" s="103"/>
      <c r="N203" s="103"/>
      <c r="O203" s="103"/>
      <c r="P203" s="103"/>
      <c r="Q203" s="103"/>
      <c r="R203" s="103"/>
      <c r="S203" s="103"/>
      <c r="T203" s="103"/>
      <c r="U203" s="69"/>
      <c r="V203" s="69"/>
      <c r="W203" s="69"/>
      <c r="X203" s="69"/>
      <c r="Y203" s="69"/>
      <c r="Z203" s="69"/>
    </row>
    <row r="204" spans="1:26" ht="15.75" customHeight="1" x14ac:dyDescent="0.35">
      <c r="A204" s="105">
        <f>Preparacion!B166</f>
        <v>0</v>
      </c>
      <c r="B204" s="98"/>
      <c r="C204" s="98"/>
      <c r="D204" s="100"/>
      <c r="E204" s="100">
        <f t="shared" si="11"/>
        <v>0</v>
      </c>
      <c r="F204" s="101"/>
      <c r="G204" s="101"/>
      <c r="H204" s="103"/>
      <c r="I204" s="103"/>
      <c r="J204" s="103"/>
      <c r="K204" s="103"/>
      <c r="L204" s="103"/>
      <c r="M204" s="103"/>
      <c r="N204" s="103"/>
      <c r="O204" s="103"/>
      <c r="P204" s="103"/>
      <c r="Q204" s="103"/>
      <c r="R204" s="103"/>
      <c r="S204" s="103"/>
      <c r="T204" s="103"/>
      <c r="U204" s="69"/>
      <c r="V204" s="69"/>
      <c r="W204" s="69"/>
      <c r="X204" s="69"/>
      <c r="Y204" s="69"/>
      <c r="Z204" s="69"/>
    </row>
    <row r="205" spans="1:26" ht="15.75" customHeight="1" x14ac:dyDescent="0.35">
      <c r="A205" s="105">
        <f>Preparacion!B167</f>
        <v>0</v>
      </c>
      <c r="B205" s="98"/>
      <c r="C205" s="98"/>
      <c r="D205" s="100"/>
      <c r="E205" s="100">
        <f t="shared" si="11"/>
        <v>0</v>
      </c>
      <c r="F205" s="101"/>
      <c r="G205" s="101"/>
      <c r="H205" s="103"/>
      <c r="I205" s="103"/>
      <c r="J205" s="103"/>
      <c r="K205" s="103"/>
      <c r="L205" s="103"/>
      <c r="M205" s="103"/>
      <c r="N205" s="103"/>
      <c r="O205" s="103"/>
      <c r="P205" s="103"/>
      <c r="Q205" s="103"/>
      <c r="R205" s="103"/>
      <c r="S205" s="103"/>
      <c r="T205" s="103"/>
      <c r="U205" s="69"/>
      <c r="V205" s="69"/>
      <c r="W205" s="69"/>
      <c r="X205" s="69"/>
      <c r="Y205" s="69"/>
      <c r="Z205" s="69"/>
    </row>
    <row r="206" spans="1:26" ht="15.75" customHeight="1" x14ac:dyDescent="0.35">
      <c r="A206" s="105">
        <f>Preparacion!B168</f>
        <v>0</v>
      </c>
      <c r="B206" s="98"/>
      <c r="C206" s="98"/>
      <c r="D206" s="100"/>
      <c r="E206" s="100">
        <f t="shared" si="11"/>
        <v>0</v>
      </c>
      <c r="F206" s="101"/>
      <c r="G206" s="101"/>
      <c r="H206" s="103"/>
      <c r="I206" s="103"/>
      <c r="J206" s="103"/>
      <c r="K206" s="103"/>
      <c r="L206" s="103"/>
      <c r="M206" s="103"/>
      <c r="N206" s="103"/>
      <c r="O206" s="103"/>
      <c r="P206" s="103"/>
      <c r="Q206" s="103"/>
      <c r="R206" s="103"/>
      <c r="S206" s="103"/>
      <c r="T206" s="103"/>
      <c r="U206" s="69"/>
      <c r="V206" s="69"/>
      <c r="W206" s="69"/>
      <c r="X206" s="69"/>
      <c r="Y206" s="69"/>
      <c r="Z206" s="69"/>
    </row>
    <row r="207" spans="1:26" ht="15.75" customHeight="1" x14ac:dyDescent="0.35">
      <c r="A207" s="105">
        <f>Preparacion!B169</f>
        <v>0</v>
      </c>
      <c r="B207" s="98"/>
      <c r="C207" s="98"/>
      <c r="D207" s="100"/>
      <c r="E207" s="100">
        <f t="shared" si="11"/>
        <v>0</v>
      </c>
      <c r="F207" s="101"/>
      <c r="G207" s="101"/>
      <c r="H207" s="103"/>
      <c r="I207" s="103"/>
      <c r="J207" s="103"/>
      <c r="K207" s="103"/>
      <c r="L207" s="103"/>
      <c r="M207" s="103"/>
      <c r="N207" s="103"/>
      <c r="O207" s="103"/>
      <c r="P207" s="103"/>
      <c r="Q207" s="103"/>
      <c r="R207" s="103"/>
      <c r="S207" s="103"/>
      <c r="T207" s="103"/>
      <c r="U207" s="69"/>
      <c r="V207" s="69"/>
      <c r="W207" s="69"/>
      <c r="X207" s="69"/>
      <c r="Y207" s="69"/>
      <c r="Z207" s="69"/>
    </row>
    <row r="208" spans="1:26" ht="15.75" customHeight="1" x14ac:dyDescent="0.35">
      <c r="A208" s="105">
        <f>Preparacion!B170</f>
        <v>0</v>
      </c>
      <c r="B208" s="98"/>
      <c r="C208" s="98"/>
      <c r="D208" s="100"/>
      <c r="E208" s="100">
        <f t="shared" si="11"/>
        <v>0</v>
      </c>
      <c r="F208" s="101"/>
      <c r="G208" s="101"/>
      <c r="H208" s="103"/>
      <c r="I208" s="103"/>
      <c r="J208" s="103"/>
      <c r="K208" s="103"/>
      <c r="L208" s="103"/>
      <c r="M208" s="103"/>
      <c r="N208" s="103"/>
      <c r="O208" s="103"/>
      <c r="P208" s="103"/>
      <c r="Q208" s="103"/>
      <c r="R208" s="103"/>
      <c r="S208" s="103"/>
      <c r="T208" s="103"/>
      <c r="U208" s="69"/>
      <c r="V208" s="69"/>
      <c r="W208" s="69"/>
      <c r="X208" s="69"/>
      <c r="Y208" s="69"/>
      <c r="Z208" s="69"/>
    </row>
    <row r="209" spans="1:26" ht="15.75" customHeight="1" x14ac:dyDescent="0.35">
      <c r="A209" s="105">
        <f>Preparacion!B171</f>
        <v>0</v>
      </c>
      <c r="B209" s="107"/>
      <c r="C209" s="107"/>
      <c r="D209" s="108"/>
      <c r="E209" s="100">
        <f t="shared" si="11"/>
        <v>0</v>
      </c>
      <c r="F209" s="109"/>
      <c r="G209" s="109"/>
      <c r="H209" s="103"/>
      <c r="I209" s="103"/>
      <c r="J209" s="103"/>
      <c r="K209" s="103"/>
      <c r="L209" s="103"/>
      <c r="M209" s="103"/>
      <c r="N209" s="103"/>
      <c r="O209" s="103"/>
      <c r="P209" s="103"/>
      <c r="Q209" s="103"/>
      <c r="R209" s="103"/>
      <c r="S209" s="103"/>
      <c r="T209" s="103"/>
      <c r="U209" s="69"/>
      <c r="V209" s="69"/>
      <c r="W209" s="69"/>
      <c r="X209" s="69"/>
      <c r="Y209" s="69"/>
      <c r="Z209" s="69"/>
    </row>
    <row r="210" spans="1:26" ht="15.75" customHeight="1" x14ac:dyDescent="0.35">
      <c r="A210" s="105">
        <f>Preparacion!B172</f>
        <v>0</v>
      </c>
      <c r="B210" s="107"/>
      <c r="C210" s="107"/>
      <c r="D210" s="108"/>
      <c r="E210" s="100">
        <f t="shared" si="11"/>
        <v>0</v>
      </c>
      <c r="F210" s="109"/>
      <c r="G210" s="109"/>
      <c r="H210" s="103"/>
      <c r="I210" s="103"/>
      <c r="J210" s="103"/>
      <c r="K210" s="103"/>
      <c r="L210" s="103"/>
      <c r="M210" s="103"/>
      <c r="N210" s="103"/>
      <c r="O210" s="103"/>
      <c r="P210" s="103"/>
      <c r="Q210" s="103"/>
      <c r="R210" s="103"/>
      <c r="S210" s="103"/>
      <c r="T210" s="103"/>
      <c r="U210" s="69"/>
      <c r="V210" s="69"/>
      <c r="W210" s="69"/>
      <c r="X210" s="69"/>
      <c r="Y210" s="69"/>
      <c r="Z210" s="69"/>
    </row>
    <row r="211" spans="1:26" ht="15.75" customHeight="1" x14ac:dyDescent="0.35">
      <c r="A211" s="105">
        <f>Preparacion!B173</f>
        <v>0</v>
      </c>
      <c r="B211" s="107"/>
      <c r="C211" s="107"/>
      <c r="D211" s="108"/>
      <c r="E211" s="100">
        <f t="shared" si="11"/>
        <v>0</v>
      </c>
      <c r="F211" s="109"/>
      <c r="G211" s="109"/>
      <c r="H211" s="103"/>
      <c r="I211" s="103"/>
      <c r="J211" s="103"/>
      <c r="K211" s="103"/>
      <c r="L211" s="103"/>
      <c r="M211" s="103"/>
      <c r="N211" s="103"/>
      <c r="O211" s="103"/>
      <c r="P211" s="103"/>
      <c r="Q211" s="103"/>
      <c r="R211" s="103"/>
      <c r="S211" s="103"/>
      <c r="T211" s="103"/>
      <c r="U211" s="69"/>
      <c r="V211" s="69"/>
      <c r="W211" s="69"/>
      <c r="X211" s="69"/>
      <c r="Y211" s="69"/>
      <c r="Z211" s="69"/>
    </row>
    <row r="212" spans="1:26" ht="15.75" customHeight="1" x14ac:dyDescent="0.35">
      <c r="A212" s="105">
        <f>Preparacion!B174</f>
        <v>0</v>
      </c>
      <c r="B212" s="101"/>
      <c r="C212" s="101"/>
      <c r="D212" s="110"/>
      <c r="E212" s="100">
        <f t="shared" si="11"/>
        <v>0</v>
      </c>
      <c r="F212" s="111"/>
      <c r="G212" s="109"/>
      <c r="H212" s="103"/>
      <c r="I212" s="103"/>
      <c r="J212" s="103"/>
      <c r="K212" s="103"/>
      <c r="L212" s="103"/>
      <c r="M212" s="103"/>
      <c r="N212" s="103"/>
      <c r="O212" s="103"/>
      <c r="P212" s="103"/>
      <c r="Q212" s="103"/>
      <c r="R212" s="103"/>
      <c r="S212" s="103"/>
      <c r="T212" s="103"/>
      <c r="U212" s="69"/>
      <c r="V212" s="69"/>
      <c r="W212" s="69"/>
      <c r="X212" s="69"/>
      <c r="Y212" s="69"/>
      <c r="Z212" s="69"/>
    </row>
    <row r="213" spans="1:26" ht="15.75" customHeight="1" x14ac:dyDescent="0.3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row>
    <row r="214" spans="1:26" ht="15.75" customHeight="1" x14ac:dyDescent="0.35">
      <c r="A214" s="66" t="str">
        <f>Preparacion!A176</f>
        <v xml:space="preserve">ACTIVIDAD  13 - PAI </v>
      </c>
      <c r="B214" s="92"/>
      <c r="C214" s="92"/>
      <c r="D214" s="92"/>
      <c r="E214" s="92"/>
      <c r="F214" s="92"/>
      <c r="G214" s="92"/>
      <c r="H214" s="69"/>
      <c r="I214" s="69"/>
      <c r="J214" s="69"/>
      <c r="K214" s="69"/>
      <c r="L214" s="69"/>
      <c r="M214" s="69"/>
      <c r="N214" s="69"/>
      <c r="O214" s="69"/>
      <c r="P214" s="69"/>
      <c r="Q214" s="69"/>
      <c r="R214" s="69"/>
      <c r="S214" s="69"/>
      <c r="T214" s="69"/>
      <c r="U214" s="69"/>
      <c r="V214" s="69"/>
      <c r="W214" s="69"/>
      <c r="X214" s="69"/>
      <c r="Y214" s="69"/>
      <c r="Z214" s="69"/>
    </row>
    <row r="215" spans="1:26" ht="48.75" customHeight="1" x14ac:dyDescent="0.35">
      <c r="A215" s="93">
        <f>Preparacion!A177</f>
        <v>0</v>
      </c>
      <c r="B215" s="7"/>
      <c r="C215" s="7"/>
      <c r="D215" s="7"/>
      <c r="E215" s="7"/>
      <c r="F215" s="7"/>
      <c r="G215" s="7"/>
      <c r="H215" s="69"/>
      <c r="I215" s="69"/>
      <c r="J215" s="69"/>
      <c r="K215" s="69"/>
      <c r="L215" s="69"/>
      <c r="M215" s="69"/>
      <c r="N215" s="69"/>
      <c r="O215" s="69"/>
      <c r="P215" s="69"/>
      <c r="Q215" s="69"/>
      <c r="R215" s="69"/>
      <c r="S215" s="69"/>
      <c r="T215" s="69"/>
      <c r="U215" s="69"/>
      <c r="V215" s="69"/>
      <c r="W215" s="69"/>
      <c r="X215" s="69"/>
      <c r="Y215" s="69"/>
      <c r="Z215" s="69"/>
    </row>
    <row r="216" spans="1:26" ht="23.25" customHeight="1" x14ac:dyDescent="0.35">
      <c r="A216" s="7"/>
      <c r="B216" s="7"/>
      <c r="C216" s="7"/>
      <c r="D216" s="7"/>
      <c r="E216" s="7"/>
      <c r="F216" s="7"/>
      <c r="G216" s="7"/>
      <c r="H216" s="400" t="s">
        <v>96</v>
      </c>
      <c r="I216" s="342"/>
      <c r="J216" s="342"/>
      <c r="K216" s="342"/>
      <c r="L216" s="342"/>
      <c r="M216" s="342"/>
      <c r="N216" s="342"/>
      <c r="O216" s="342"/>
      <c r="P216" s="342"/>
      <c r="Q216" s="342"/>
      <c r="R216" s="342"/>
      <c r="S216" s="338"/>
      <c r="T216" s="401" t="s">
        <v>97</v>
      </c>
      <c r="U216" s="69"/>
      <c r="V216" s="69"/>
      <c r="W216" s="69"/>
      <c r="X216" s="69"/>
      <c r="Y216" s="69"/>
      <c r="Z216" s="69"/>
    </row>
    <row r="217" spans="1:26" ht="69.75" customHeight="1" x14ac:dyDescent="0.35">
      <c r="A217" s="67" t="s">
        <v>87</v>
      </c>
      <c r="B217" s="94" t="s">
        <v>98</v>
      </c>
      <c r="C217" s="94" t="s">
        <v>99</v>
      </c>
      <c r="D217" s="95" t="s">
        <v>100</v>
      </c>
      <c r="E217" s="95" t="s">
        <v>101</v>
      </c>
      <c r="F217" s="95" t="s">
        <v>102</v>
      </c>
      <c r="G217" s="95" t="s">
        <v>103</v>
      </c>
      <c r="H217" s="96" t="s">
        <v>104</v>
      </c>
      <c r="I217" s="96" t="s">
        <v>105</v>
      </c>
      <c r="J217" s="96" t="s">
        <v>106</v>
      </c>
      <c r="K217" s="96" t="s">
        <v>107</v>
      </c>
      <c r="L217" s="96" t="s">
        <v>108</v>
      </c>
      <c r="M217" s="96" t="s">
        <v>109</v>
      </c>
      <c r="N217" s="96" t="s">
        <v>110</v>
      </c>
      <c r="O217" s="96" t="s">
        <v>111</v>
      </c>
      <c r="P217" s="96" t="s">
        <v>112</v>
      </c>
      <c r="Q217" s="96" t="s">
        <v>113</v>
      </c>
      <c r="R217" s="96" t="s">
        <v>114</v>
      </c>
      <c r="S217" s="96" t="s">
        <v>115</v>
      </c>
      <c r="T217" s="297"/>
      <c r="U217" s="69"/>
      <c r="V217" s="69"/>
      <c r="W217" s="69"/>
      <c r="X217" s="69"/>
      <c r="Y217" s="69"/>
      <c r="Z217" s="69"/>
    </row>
    <row r="218" spans="1:26" ht="15.75" customHeight="1" x14ac:dyDescent="0.35">
      <c r="A218" s="105">
        <f>Preparacion!B177</f>
        <v>0</v>
      </c>
      <c r="B218" s="98"/>
      <c r="C218" s="98"/>
      <c r="D218" s="100"/>
      <c r="E218" s="100">
        <f t="shared" ref="E218:E229" si="12">C218*D218</f>
        <v>0</v>
      </c>
      <c r="F218" s="101"/>
      <c r="G218" s="101"/>
      <c r="H218" s="103"/>
      <c r="I218" s="103"/>
      <c r="J218" s="103"/>
      <c r="K218" s="103"/>
      <c r="L218" s="103"/>
      <c r="M218" s="103"/>
      <c r="N218" s="103"/>
      <c r="O218" s="103"/>
      <c r="P218" s="103"/>
      <c r="Q218" s="103"/>
      <c r="R218" s="103"/>
      <c r="S218" s="103"/>
      <c r="T218" s="103"/>
      <c r="U218" s="69"/>
      <c r="V218" s="69"/>
      <c r="W218" s="69"/>
      <c r="X218" s="69"/>
      <c r="Y218" s="69"/>
      <c r="Z218" s="69"/>
    </row>
    <row r="219" spans="1:26" ht="15.75" customHeight="1" x14ac:dyDescent="0.35">
      <c r="A219" s="105">
        <f>Preparacion!B178</f>
        <v>0</v>
      </c>
      <c r="B219" s="98"/>
      <c r="C219" s="98"/>
      <c r="D219" s="100"/>
      <c r="E219" s="100">
        <f t="shared" si="12"/>
        <v>0</v>
      </c>
      <c r="F219" s="101"/>
      <c r="G219" s="101"/>
      <c r="H219" s="103"/>
      <c r="I219" s="103"/>
      <c r="J219" s="103"/>
      <c r="K219" s="103"/>
      <c r="L219" s="103"/>
      <c r="M219" s="103"/>
      <c r="N219" s="103"/>
      <c r="O219" s="103"/>
      <c r="P219" s="103"/>
      <c r="Q219" s="103"/>
      <c r="R219" s="103"/>
      <c r="S219" s="103"/>
      <c r="T219" s="103"/>
      <c r="U219" s="69"/>
      <c r="V219" s="69"/>
      <c r="W219" s="69"/>
      <c r="X219" s="69"/>
      <c r="Y219" s="69"/>
      <c r="Z219" s="69"/>
    </row>
    <row r="220" spans="1:26" ht="15.75" customHeight="1" x14ac:dyDescent="0.35">
      <c r="A220" s="105">
        <f>Preparacion!B179</f>
        <v>0</v>
      </c>
      <c r="B220" s="98"/>
      <c r="C220" s="98"/>
      <c r="D220" s="100"/>
      <c r="E220" s="100">
        <f t="shared" si="12"/>
        <v>0</v>
      </c>
      <c r="F220" s="101"/>
      <c r="G220" s="101"/>
      <c r="H220" s="103"/>
      <c r="I220" s="103"/>
      <c r="J220" s="103"/>
      <c r="K220" s="103"/>
      <c r="L220" s="103"/>
      <c r="M220" s="103"/>
      <c r="N220" s="103"/>
      <c r="O220" s="103"/>
      <c r="P220" s="103"/>
      <c r="Q220" s="103"/>
      <c r="R220" s="103"/>
      <c r="S220" s="103"/>
      <c r="T220" s="103"/>
      <c r="U220" s="69"/>
      <c r="V220" s="69"/>
      <c r="W220" s="69"/>
      <c r="X220" s="69"/>
      <c r="Y220" s="69"/>
      <c r="Z220" s="69"/>
    </row>
    <row r="221" spans="1:26" ht="15.75" customHeight="1" x14ac:dyDescent="0.35">
      <c r="A221" s="105">
        <f>Preparacion!B180</f>
        <v>0</v>
      </c>
      <c r="B221" s="98"/>
      <c r="C221" s="98"/>
      <c r="D221" s="100"/>
      <c r="E221" s="100">
        <f t="shared" si="12"/>
        <v>0</v>
      </c>
      <c r="F221" s="101"/>
      <c r="G221" s="101"/>
      <c r="H221" s="103"/>
      <c r="I221" s="103"/>
      <c r="J221" s="103"/>
      <c r="K221" s="103"/>
      <c r="L221" s="103"/>
      <c r="M221" s="103"/>
      <c r="N221" s="103"/>
      <c r="O221" s="103"/>
      <c r="P221" s="103"/>
      <c r="Q221" s="103"/>
      <c r="R221" s="103"/>
      <c r="S221" s="103"/>
      <c r="T221" s="103"/>
      <c r="U221" s="69"/>
      <c r="V221" s="69"/>
      <c r="W221" s="69"/>
      <c r="X221" s="69"/>
      <c r="Y221" s="69"/>
      <c r="Z221" s="69"/>
    </row>
    <row r="222" spans="1:26" ht="15.75" customHeight="1" x14ac:dyDescent="0.35">
      <c r="A222" s="105">
        <f>Preparacion!B181</f>
        <v>0</v>
      </c>
      <c r="B222" s="98"/>
      <c r="C222" s="98"/>
      <c r="D222" s="100"/>
      <c r="E222" s="100">
        <f t="shared" si="12"/>
        <v>0</v>
      </c>
      <c r="F222" s="101"/>
      <c r="G222" s="101"/>
      <c r="H222" s="103"/>
      <c r="I222" s="103"/>
      <c r="J222" s="103"/>
      <c r="K222" s="103"/>
      <c r="L222" s="103"/>
      <c r="M222" s="103"/>
      <c r="N222" s="103"/>
      <c r="O222" s="103"/>
      <c r="P222" s="103"/>
      <c r="Q222" s="103"/>
      <c r="R222" s="103"/>
      <c r="S222" s="103"/>
      <c r="T222" s="103"/>
      <c r="U222" s="69"/>
      <c r="V222" s="69"/>
      <c r="W222" s="69"/>
      <c r="X222" s="69"/>
      <c r="Y222" s="69"/>
      <c r="Z222" s="69"/>
    </row>
    <row r="223" spans="1:26" ht="15.75" customHeight="1" x14ac:dyDescent="0.35">
      <c r="A223" s="105">
        <f>Preparacion!B182</f>
        <v>0</v>
      </c>
      <c r="B223" s="98"/>
      <c r="C223" s="98"/>
      <c r="D223" s="100"/>
      <c r="E223" s="100">
        <f t="shared" si="12"/>
        <v>0</v>
      </c>
      <c r="F223" s="101"/>
      <c r="G223" s="101"/>
      <c r="H223" s="103"/>
      <c r="I223" s="103"/>
      <c r="J223" s="103"/>
      <c r="K223" s="103"/>
      <c r="L223" s="103"/>
      <c r="M223" s="103"/>
      <c r="N223" s="103"/>
      <c r="O223" s="103"/>
      <c r="P223" s="103"/>
      <c r="Q223" s="103"/>
      <c r="R223" s="103"/>
      <c r="S223" s="103"/>
      <c r="T223" s="103"/>
      <c r="U223" s="69"/>
      <c r="V223" s="69"/>
      <c r="W223" s="69"/>
      <c r="X223" s="69"/>
      <c r="Y223" s="69"/>
      <c r="Z223" s="69"/>
    </row>
    <row r="224" spans="1:26" ht="15.75" customHeight="1" x14ac:dyDescent="0.35">
      <c r="A224" s="105">
        <f>Preparacion!B183</f>
        <v>0</v>
      </c>
      <c r="B224" s="98"/>
      <c r="C224" s="98"/>
      <c r="D224" s="100"/>
      <c r="E224" s="100">
        <f t="shared" si="12"/>
        <v>0</v>
      </c>
      <c r="F224" s="101"/>
      <c r="G224" s="101"/>
      <c r="H224" s="103"/>
      <c r="I224" s="103"/>
      <c r="J224" s="103"/>
      <c r="K224" s="103"/>
      <c r="L224" s="103"/>
      <c r="M224" s="103"/>
      <c r="N224" s="103"/>
      <c r="O224" s="103"/>
      <c r="P224" s="103"/>
      <c r="Q224" s="103"/>
      <c r="R224" s="103"/>
      <c r="S224" s="103"/>
      <c r="T224" s="103"/>
      <c r="U224" s="69"/>
      <c r="V224" s="69"/>
      <c r="W224" s="69"/>
      <c r="X224" s="69"/>
      <c r="Y224" s="69"/>
      <c r="Z224" s="69"/>
    </row>
    <row r="225" spans="1:26" ht="15.75" customHeight="1" x14ac:dyDescent="0.35">
      <c r="A225" s="105">
        <f>Preparacion!B184</f>
        <v>0</v>
      </c>
      <c r="B225" s="98"/>
      <c r="C225" s="98"/>
      <c r="D225" s="100"/>
      <c r="E225" s="100">
        <f t="shared" si="12"/>
        <v>0</v>
      </c>
      <c r="F225" s="101"/>
      <c r="G225" s="101"/>
      <c r="H225" s="103"/>
      <c r="I225" s="103"/>
      <c r="J225" s="103"/>
      <c r="K225" s="103"/>
      <c r="L225" s="103"/>
      <c r="M225" s="103"/>
      <c r="N225" s="103"/>
      <c r="O225" s="103"/>
      <c r="P225" s="103"/>
      <c r="Q225" s="103"/>
      <c r="R225" s="103"/>
      <c r="S225" s="103"/>
      <c r="T225" s="103"/>
      <c r="U225" s="69"/>
      <c r="V225" s="69"/>
      <c r="W225" s="69"/>
      <c r="X225" s="69"/>
      <c r="Y225" s="69"/>
      <c r="Z225" s="69"/>
    </row>
    <row r="226" spans="1:26" ht="15.75" customHeight="1" x14ac:dyDescent="0.35">
      <c r="A226" s="105">
        <f>Preparacion!B185</f>
        <v>0</v>
      </c>
      <c r="B226" s="107"/>
      <c r="C226" s="107"/>
      <c r="D226" s="108"/>
      <c r="E226" s="100">
        <f t="shared" si="12"/>
        <v>0</v>
      </c>
      <c r="F226" s="109"/>
      <c r="G226" s="109"/>
      <c r="H226" s="103"/>
      <c r="I226" s="103"/>
      <c r="J226" s="103"/>
      <c r="K226" s="103"/>
      <c r="L226" s="103"/>
      <c r="M226" s="103"/>
      <c r="N226" s="103"/>
      <c r="O226" s="103"/>
      <c r="P226" s="103"/>
      <c r="Q226" s="103"/>
      <c r="R226" s="103"/>
      <c r="S226" s="103"/>
      <c r="T226" s="103"/>
      <c r="U226" s="69"/>
      <c r="V226" s="69"/>
      <c r="W226" s="69"/>
      <c r="X226" s="69"/>
      <c r="Y226" s="69"/>
      <c r="Z226" s="69"/>
    </row>
    <row r="227" spans="1:26" ht="15.75" customHeight="1" x14ac:dyDescent="0.35">
      <c r="A227" s="105">
        <f>Preparacion!B186</f>
        <v>0</v>
      </c>
      <c r="B227" s="107"/>
      <c r="C227" s="107"/>
      <c r="D227" s="108"/>
      <c r="E227" s="100">
        <f t="shared" si="12"/>
        <v>0</v>
      </c>
      <c r="F227" s="109"/>
      <c r="G227" s="109"/>
      <c r="H227" s="103"/>
      <c r="I227" s="103"/>
      <c r="J227" s="103"/>
      <c r="K227" s="103"/>
      <c r="L227" s="103"/>
      <c r="M227" s="103"/>
      <c r="N227" s="103"/>
      <c r="O227" s="103"/>
      <c r="P227" s="103"/>
      <c r="Q227" s="103"/>
      <c r="R227" s="103"/>
      <c r="S227" s="103"/>
      <c r="T227" s="103"/>
      <c r="U227" s="69"/>
      <c r="V227" s="69"/>
      <c r="W227" s="69"/>
      <c r="X227" s="69"/>
      <c r="Y227" s="69"/>
      <c r="Z227" s="69"/>
    </row>
    <row r="228" spans="1:26" ht="15.75" customHeight="1" x14ac:dyDescent="0.35">
      <c r="A228" s="105">
        <f>Preparacion!B187</f>
        <v>0</v>
      </c>
      <c r="B228" s="107"/>
      <c r="C228" s="107"/>
      <c r="D228" s="108"/>
      <c r="E228" s="100">
        <f t="shared" si="12"/>
        <v>0</v>
      </c>
      <c r="F228" s="109"/>
      <c r="G228" s="109"/>
      <c r="H228" s="103"/>
      <c r="I228" s="103"/>
      <c r="J228" s="103"/>
      <c r="K228" s="103"/>
      <c r="L228" s="103"/>
      <c r="M228" s="103"/>
      <c r="N228" s="103"/>
      <c r="O228" s="103"/>
      <c r="P228" s="103"/>
      <c r="Q228" s="103"/>
      <c r="R228" s="103"/>
      <c r="S228" s="103"/>
      <c r="T228" s="103"/>
      <c r="U228" s="69"/>
      <c r="V228" s="69"/>
      <c r="W228" s="69"/>
      <c r="X228" s="69"/>
      <c r="Y228" s="69"/>
      <c r="Z228" s="69"/>
    </row>
    <row r="229" spans="1:26" ht="15.75" customHeight="1" x14ac:dyDescent="0.35">
      <c r="A229" s="105">
        <f>Preparacion!B188</f>
        <v>0</v>
      </c>
      <c r="B229" s="107"/>
      <c r="C229" s="107"/>
      <c r="D229" s="108"/>
      <c r="E229" s="100">
        <f t="shared" si="12"/>
        <v>0</v>
      </c>
      <c r="F229" s="109"/>
      <c r="G229" s="109"/>
      <c r="H229" s="113"/>
      <c r="I229" s="113"/>
      <c r="J229" s="113"/>
      <c r="K229" s="113"/>
      <c r="L229" s="113"/>
      <c r="M229" s="113"/>
      <c r="N229" s="113"/>
      <c r="O229" s="113"/>
      <c r="P229" s="113"/>
      <c r="Q229" s="113"/>
      <c r="R229" s="113"/>
      <c r="S229" s="113"/>
      <c r="T229" s="113"/>
      <c r="U229" s="114"/>
      <c r="V229" s="114"/>
      <c r="W229" s="114"/>
      <c r="X229" s="114"/>
      <c r="Y229" s="114"/>
      <c r="Z229" s="114"/>
    </row>
    <row r="230" spans="1:26" ht="16.5" customHeight="1" x14ac:dyDescent="0.3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row>
    <row r="231" spans="1:26" ht="15.75" customHeight="1" x14ac:dyDescent="0.35">
      <c r="A231" s="66" t="str">
        <f>Preparacion!A190</f>
        <v xml:space="preserve">ACTIVIDAD  14 - PAI </v>
      </c>
      <c r="B231" s="92"/>
      <c r="C231" s="92"/>
      <c r="D231" s="92"/>
      <c r="E231" s="92"/>
      <c r="F231" s="92"/>
      <c r="G231" s="92"/>
      <c r="H231" s="69"/>
      <c r="I231" s="69"/>
      <c r="J231" s="69"/>
      <c r="K231" s="69"/>
      <c r="L231" s="69"/>
      <c r="M231" s="69"/>
      <c r="N231" s="69"/>
      <c r="O231" s="69"/>
      <c r="P231" s="69"/>
      <c r="Q231" s="69"/>
      <c r="R231" s="69"/>
      <c r="S231" s="69"/>
      <c r="T231" s="69"/>
      <c r="U231" s="69"/>
      <c r="V231" s="69"/>
      <c r="W231" s="69"/>
      <c r="X231" s="69"/>
      <c r="Y231" s="69"/>
      <c r="Z231" s="69"/>
    </row>
    <row r="232" spans="1:26" ht="48.75" customHeight="1" x14ac:dyDescent="0.35">
      <c r="A232" s="93">
        <f>Preparacion!A191</f>
        <v>0</v>
      </c>
      <c r="B232" s="7"/>
      <c r="C232" s="7"/>
      <c r="D232" s="7"/>
      <c r="E232" s="7"/>
      <c r="F232" s="7"/>
      <c r="G232" s="7"/>
      <c r="H232" s="69"/>
      <c r="I232" s="69"/>
      <c r="J232" s="69"/>
      <c r="K232" s="69"/>
      <c r="L232" s="69"/>
      <c r="M232" s="69"/>
      <c r="N232" s="69"/>
      <c r="O232" s="69"/>
      <c r="P232" s="69"/>
      <c r="Q232" s="69"/>
      <c r="R232" s="69"/>
      <c r="S232" s="69"/>
      <c r="T232" s="69"/>
      <c r="U232" s="69"/>
      <c r="V232" s="69"/>
      <c r="W232" s="69"/>
      <c r="X232" s="69"/>
      <c r="Y232" s="69"/>
      <c r="Z232" s="69"/>
    </row>
    <row r="233" spans="1:26" ht="23.25" customHeight="1" x14ac:dyDescent="0.35">
      <c r="A233" s="7"/>
      <c r="B233" s="7"/>
      <c r="C233" s="7"/>
      <c r="D233" s="7"/>
      <c r="E233" s="7"/>
      <c r="F233" s="7"/>
      <c r="G233" s="7"/>
      <c r="H233" s="400" t="s">
        <v>96</v>
      </c>
      <c r="I233" s="342"/>
      <c r="J233" s="342"/>
      <c r="K233" s="342"/>
      <c r="L233" s="342"/>
      <c r="M233" s="342"/>
      <c r="N233" s="342"/>
      <c r="O233" s="342"/>
      <c r="P233" s="342"/>
      <c r="Q233" s="342"/>
      <c r="R233" s="342"/>
      <c r="S233" s="338"/>
      <c r="T233" s="401" t="s">
        <v>97</v>
      </c>
      <c r="U233" s="69"/>
      <c r="V233" s="69"/>
      <c r="W233" s="69"/>
      <c r="X233" s="69"/>
      <c r="Y233" s="69"/>
      <c r="Z233" s="69"/>
    </row>
    <row r="234" spans="1:26" ht="69.75" customHeight="1" x14ac:dyDescent="0.35">
      <c r="A234" s="67" t="s">
        <v>87</v>
      </c>
      <c r="B234" s="94" t="s">
        <v>98</v>
      </c>
      <c r="C234" s="94" t="s">
        <v>99</v>
      </c>
      <c r="D234" s="95" t="s">
        <v>100</v>
      </c>
      <c r="E234" s="95" t="s">
        <v>101</v>
      </c>
      <c r="F234" s="95" t="s">
        <v>102</v>
      </c>
      <c r="G234" s="95" t="s">
        <v>103</v>
      </c>
      <c r="H234" s="96" t="s">
        <v>104</v>
      </c>
      <c r="I234" s="96" t="s">
        <v>105</v>
      </c>
      <c r="J234" s="96" t="s">
        <v>106</v>
      </c>
      <c r="K234" s="96" t="s">
        <v>107</v>
      </c>
      <c r="L234" s="96" t="s">
        <v>108</v>
      </c>
      <c r="M234" s="96" t="s">
        <v>109</v>
      </c>
      <c r="N234" s="96" t="s">
        <v>110</v>
      </c>
      <c r="O234" s="96" t="s">
        <v>111</v>
      </c>
      <c r="P234" s="96" t="s">
        <v>112</v>
      </c>
      <c r="Q234" s="96" t="s">
        <v>113</v>
      </c>
      <c r="R234" s="96" t="s">
        <v>114</v>
      </c>
      <c r="S234" s="96" t="s">
        <v>115</v>
      </c>
      <c r="T234" s="297"/>
      <c r="U234" s="69"/>
      <c r="V234" s="69"/>
      <c r="W234" s="69"/>
      <c r="X234" s="69"/>
      <c r="Y234" s="69"/>
      <c r="Z234" s="69"/>
    </row>
    <row r="235" spans="1:26" ht="15.75" customHeight="1" x14ac:dyDescent="0.35">
      <c r="A235" s="105">
        <f>Preparacion!B191</f>
        <v>0</v>
      </c>
      <c r="B235" s="98"/>
      <c r="C235" s="98"/>
      <c r="D235" s="100"/>
      <c r="E235" s="100">
        <f t="shared" ref="E235:E246" si="13">C235*D235</f>
        <v>0</v>
      </c>
      <c r="F235" s="101"/>
      <c r="G235" s="101"/>
      <c r="H235" s="103"/>
      <c r="I235" s="103"/>
      <c r="J235" s="103"/>
      <c r="K235" s="103"/>
      <c r="L235" s="103"/>
      <c r="M235" s="103"/>
      <c r="N235" s="103"/>
      <c r="O235" s="103"/>
      <c r="P235" s="103"/>
      <c r="Q235" s="103"/>
      <c r="R235" s="103"/>
      <c r="S235" s="103"/>
      <c r="T235" s="103"/>
      <c r="U235" s="69"/>
      <c r="V235" s="69"/>
      <c r="W235" s="69"/>
      <c r="X235" s="69"/>
      <c r="Y235" s="69"/>
      <c r="Z235" s="69"/>
    </row>
    <row r="236" spans="1:26" ht="15.75" customHeight="1" x14ac:dyDescent="0.35">
      <c r="A236" s="105">
        <f>Preparacion!B192</f>
        <v>0</v>
      </c>
      <c r="B236" s="98"/>
      <c r="C236" s="98"/>
      <c r="D236" s="100"/>
      <c r="E236" s="100">
        <f t="shared" si="13"/>
        <v>0</v>
      </c>
      <c r="F236" s="101"/>
      <c r="G236" s="101"/>
      <c r="H236" s="103"/>
      <c r="I236" s="103"/>
      <c r="J236" s="103"/>
      <c r="K236" s="103"/>
      <c r="L236" s="103"/>
      <c r="M236" s="103"/>
      <c r="N236" s="103"/>
      <c r="O236" s="103"/>
      <c r="P236" s="103"/>
      <c r="Q236" s="103"/>
      <c r="R236" s="103"/>
      <c r="S236" s="103"/>
      <c r="T236" s="103"/>
      <c r="U236" s="69"/>
      <c r="V236" s="69"/>
      <c r="W236" s="69"/>
      <c r="X236" s="69"/>
      <c r="Y236" s="69"/>
      <c r="Z236" s="69"/>
    </row>
    <row r="237" spans="1:26" ht="15.75" customHeight="1" x14ac:dyDescent="0.35">
      <c r="A237" s="105">
        <f>Preparacion!B193</f>
        <v>0</v>
      </c>
      <c r="B237" s="98"/>
      <c r="C237" s="98"/>
      <c r="D237" s="100"/>
      <c r="E237" s="100">
        <f t="shared" si="13"/>
        <v>0</v>
      </c>
      <c r="F237" s="101"/>
      <c r="G237" s="101"/>
      <c r="H237" s="103"/>
      <c r="I237" s="103"/>
      <c r="J237" s="103"/>
      <c r="K237" s="103"/>
      <c r="L237" s="103"/>
      <c r="M237" s="103"/>
      <c r="N237" s="103"/>
      <c r="O237" s="103"/>
      <c r="P237" s="103"/>
      <c r="Q237" s="103"/>
      <c r="R237" s="103"/>
      <c r="S237" s="103"/>
      <c r="T237" s="103"/>
      <c r="U237" s="69"/>
      <c r="V237" s="69"/>
      <c r="W237" s="69"/>
      <c r="X237" s="69"/>
      <c r="Y237" s="69"/>
      <c r="Z237" s="69"/>
    </row>
    <row r="238" spans="1:26" ht="15.75" customHeight="1" x14ac:dyDescent="0.35">
      <c r="A238" s="105">
        <f>Preparacion!B194</f>
        <v>0</v>
      </c>
      <c r="B238" s="98"/>
      <c r="C238" s="98"/>
      <c r="D238" s="100"/>
      <c r="E238" s="100">
        <f t="shared" si="13"/>
        <v>0</v>
      </c>
      <c r="F238" s="101"/>
      <c r="G238" s="101"/>
      <c r="H238" s="103"/>
      <c r="I238" s="103"/>
      <c r="J238" s="103"/>
      <c r="K238" s="103"/>
      <c r="L238" s="103"/>
      <c r="M238" s="103"/>
      <c r="N238" s="103"/>
      <c r="O238" s="103"/>
      <c r="P238" s="103"/>
      <c r="Q238" s="103"/>
      <c r="R238" s="103"/>
      <c r="S238" s="103"/>
      <c r="T238" s="103"/>
      <c r="U238" s="69"/>
      <c r="V238" s="69"/>
      <c r="W238" s="69"/>
      <c r="X238" s="69"/>
      <c r="Y238" s="69"/>
      <c r="Z238" s="69"/>
    </row>
    <row r="239" spans="1:26" ht="15.75" customHeight="1" x14ac:dyDescent="0.35">
      <c r="A239" s="105">
        <f>Preparacion!B195</f>
        <v>0</v>
      </c>
      <c r="B239" s="98"/>
      <c r="C239" s="98"/>
      <c r="D239" s="100"/>
      <c r="E239" s="100">
        <f t="shared" si="13"/>
        <v>0</v>
      </c>
      <c r="F239" s="101"/>
      <c r="G239" s="101"/>
      <c r="H239" s="103"/>
      <c r="I239" s="103"/>
      <c r="J239" s="103"/>
      <c r="K239" s="103"/>
      <c r="L239" s="103"/>
      <c r="M239" s="103"/>
      <c r="N239" s="103"/>
      <c r="O239" s="103"/>
      <c r="P239" s="103"/>
      <c r="Q239" s="103"/>
      <c r="R239" s="103"/>
      <c r="S239" s="103"/>
      <c r="T239" s="103"/>
      <c r="U239" s="69"/>
      <c r="V239" s="69"/>
      <c r="W239" s="69"/>
      <c r="X239" s="69"/>
      <c r="Y239" s="69"/>
      <c r="Z239" s="69"/>
    </row>
    <row r="240" spans="1:26" ht="15.75" customHeight="1" x14ac:dyDescent="0.35">
      <c r="A240" s="105">
        <f>Preparacion!B196</f>
        <v>0</v>
      </c>
      <c r="B240" s="98"/>
      <c r="C240" s="98"/>
      <c r="D240" s="100"/>
      <c r="E240" s="100">
        <f t="shared" si="13"/>
        <v>0</v>
      </c>
      <c r="F240" s="101"/>
      <c r="G240" s="101"/>
      <c r="H240" s="103"/>
      <c r="I240" s="103"/>
      <c r="J240" s="103"/>
      <c r="K240" s="103"/>
      <c r="L240" s="103"/>
      <c r="M240" s="103"/>
      <c r="N240" s="103"/>
      <c r="O240" s="103"/>
      <c r="P240" s="103"/>
      <c r="Q240" s="103"/>
      <c r="R240" s="103"/>
      <c r="S240" s="103"/>
      <c r="T240" s="103"/>
      <c r="U240" s="69"/>
      <c r="V240" s="69"/>
      <c r="W240" s="69"/>
      <c r="X240" s="69"/>
      <c r="Y240" s="69"/>
      <c r="Z240" s="69"/>
    </row>
    <row r="241" spans="1:26" ht="15.75" customHeight="1" x14ac:dyDescent="0.35">
      <c r="A241" s="105">
        <f>Preparacion!B197</f>
        <v>0</v>
      </c>
      <c r="B241" s="98"/>
      <c r="C241" s="98"/>
      <c r="D241" s="100"/>
      <c r="E241" s="100">
        <f t="shared" si="13"/>
        <v>0</v>
      </c>
      <c r="F241" s="101"/>
      <c r="G241" s="101"/>
      <c r="H241" s="103"/>
      <c r="I241" s="103"/>
      <c r="J241" s="103"/>
      <c r="K241" s="103"/>
      <c r="L241" s="103"/>
      <c r="M241" s="103"/>
      <c r="N241" s="103"/>
      <c r="O241" s="103"/>
      <c r="P241" s="103"/>
      <c r="Q241" s="103"/>
      <c r="R241" s="103"/>
      <c r="S241" s="103"/>
      <c r="T241" s="103"/>
      <c r="U241" s="69"/>
      <c r="V241" s="69"/>
      <c r="W241" s="69"/>
      <c r="X241" s="69"/>
      <c r="Y241" s="69"/>
      <c r="Z241" s="69"/>
    </row>
    <row r="242" spans="1:26" ht="15.75" customHeight="1" x14ac:dyDescent="0.35">
      <c r="A242" s="105">
        <f>Preparacion!B198</f>
        <v>0</v>
      </c>
      <c r="B242" s="98"/>
      <c r="C242" s="98"/>
      <c r="D242" s="100"/>
      <c r="E242" s="100">
        <f t="shared" si="13"/>
        <v>0</v>
      </c>
      <c r="F242" s="101"/>
      <c r="G242" s="101"/>
      <c r="H242" s="103"/>
      <c r="I242" s="103"/>
      <c r="J242" s="103"/>
      <c r="K242" s="103"/>
      <c r="L242" s="103"/>
      <c r="M242" s="103"/>
      <c r="N242" s="103"/>
      <c r="O242" s="103"/>
      <c r="P242" s="103"/>
      <c r="Q242" s="103"/>
      <c r="R242" s="103"/>
      <c r="S242" s="103"/>
      <c r="T242" s="103"/>
      <c r="U242" s="69"/>
      <c r="V242" s="69"/>
      <c r="W242" s="69"/>
      <c r="X242" s="69"/>
      <c r="Y242" s="69"/>
      <c r="Z242" s="69"/>
    </row>
    <row r="243" spans="1:26" ht="15.75" customHeight="1" x14ac:dyDescent="0.35">
      <c r="A243" s="105">
        <f>Preparacion!B199</f>
        <v>0</v>
      </c>
      <c r="B243" s="107"/>
      <c r="C243" s="107"/>
      <c r="D243" s="108"/>
      <c r="E243" s="100">
        <f t="shared" si="13"/>
        <v>0</v>
      </c>
      <c r="F243" s="109"/>
      <c r="G243" s="109"/>
      <c r="H243" s="103"/>
      <c r="I243" s="103"/>
      <c r="J243" s="103"/>
      <c r="K243" s="103"/>
      <c r="L243" s="103"/>
      <c r="M243" s="103"/>
      <c r="N243" s="103"/>
      <c r="O243" s="103"/>
      <c r="P243" s="103"/>
      <c r="Q243" s="103"/>
      <c r="R243" s="103"/>
      <c r="S243" s="103"/>
      <c r="T243" s="103"/>
      <c r="U243" s="69"/>
      <c r="V243" s="69"/>
      <c r="W243" s="69"/>
      <c r="X243" s="69"/>
      <c r="Y243" s="69"/>
      <c r="Z243" s="69"/>
    </row>
    <row r="244" spans="1:26" ht="15.75" customHeight="1" x14ac:dyDescent="0.35">
      <c r="A244" s="105">
        <f>Preparacion!B200</f>
        <v>0</v>
      </c>
      <c r="B244" s="107"/>
      <c r="C244" s="107"/>
      <c r="D244" s="108"/>
      <c r="E244" s="100">
        <f t="shared" si="13"/>
        <v>0</v>
      </c>
      <c r="F244" s="109"/>
      <c r="G244" s="109"/>
      <c r="H244" s="103"/>
      <c r="I244" s="103"/>
      <c r="J244" s="103"/>
      <c r="K244" s="103"/>
      <c r="L244" s="103"/>
      <c r="M244" s="103"/>
      <c r="N244" s="103"/>
      <c r="O244" s="103"/>
      <c r="P244" s="103"/>
      <c r="Q244" s="103"/>
      <c r="R244" s="103"/>
      <c r="S244" s="103"/>
      <c r="T244" s="103"/>
      <c r="U244" s="69"/>
      <c r="V244" s="69"/>
      <c r="W244" s="69"/>
      <c r="X244" s="69"/>
      <c r="Y244" s="69"/>
      <c r="Z244" s="69"/>
    </row>
    <row r="245" spans="1:26" ht="15.75" customHeight="1" x14ac:dyDescent="0.35">
      <c r="A245" s="105">
        <f>Preparacion!B201</f>
        <v>0</v>
      </c>
      <c r="B245" s="107"/>
      <c r="C245" s="107"/>
      <c r="D245" s="108"/>
      <c r="E245" s="100">
        <f t="shared" si="13"/>
        <v>0</v>
      </c>
      <c r="F245" s="109"/>
      <c r="G245" s="109"/>
      <c r="H245" s="103"/>
      <c r="I245" s="103"/>
      <c r="J245" s="103"/>
      <c r="K245" s="103"/>
      <c r="L245" s="103"/>
      <c r="M245" s="103"/>
      <c r="N245" s="103"/>
      <c r="O245" s="103"/>
      <c r="P245" s="103"/>
      <c r="Q245" s="103"/>
      <c r="R245" s="103"/>
      <c r="S245" s="103"/>
      <c r="T245" s="103"/>
      <c r="U245" s="69"/>
      <c r="V245" s="69"/>
      <c r="W245" s="69"/>
      <c r="X245" s="69"/>
      <c r="Y245" s="69"/>
      <c r="Z245" s="69"/>
    </row>
    <row r="246" spans="1:26" ht="15.75" customHeight="1" x14ac:dyDescent="0.35">
      <c r="A246" s="105">
        <f>Preparacion!B202</f>
        <v>0</v>
      </c>
      <c r="B246" s="101"/>
      <c r="C246" s="101"/>
      <c r="D246" s="110"/>
      <c r="E246" s="100">
        <f t="shared" si="13"/>
        <v>0</v>
      </c>
      <c r="F246" s="111"/>
      <c r="G246" s="109"/>
      <c r="H246" s="103"/>
      <c r="I246" s="103"/>
      <c r="J246" s="103"/>
      <c r="K246" s="103"/>
      <c r="L246" s="103"/>
      <c r="M246" s="103"/>
      <c r="N246" s="103"/>
      <c r="O246" s="103"/>
      <c r="P246" s="103"/>
      <c r="Q246" s="103"/>
      <c r="R246" s="103"/>
      <c r="S246" s="103"/>
      <c r="T246" s="103"/>
      <c r="U246" s="69"/>
      <c r="V246" s="69"/>
      <c r="W246" s="69"/>
      <c r="X246" s="69"/>
      <c r="Y246" s="69"/>
      <c r="Z246" s="69"/>
    </row>
    <row r="247" spans="1:26" ht="15.75" customHeight="1" x14ac:dyDescent="0.3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row>
    <row r="248" spans="1:26" ht="15.75" customHeight="1" x14ac:dyDescent="0.35">
      <c r="A248" s="66" t="str">
        <f>Preparacion!A204</f>
        <v xml:space="preserve">ACTIVIDAD  15 - PAI </v>
      </c>
      <c r="B248" s="92"/>
      <c r="C248" s="92"/>
      <c r="D248" s="92"/>
      <c r="E248" s="92"/>
      <c r="F248" s="92"/>
      <c r="G248" s="92"/>
      <c r="H248" s="69"/>
      <c r="I248" s="69"/>
      <c r="J248" s="69"/>
      <c r="K248" s="69"/>
      <c r="L248" s="69"/>
      <c r="M248" s="69"/>
      <c r="N248" s="69"/>
      <c r="O248" s="69"/>
      <c r="P248" s="69"/>
      <c r="Q248" s="69"/>
      <c r="R248" s="69"/>
      <c r="S248" s="69"/>
      <c r="T248" s="69"/>
      <c r="U248" s="69"/>
      <c r="V248" s="69"/>
      <c r="W248" s="69"/>
      <c r="X248" s="69"/>
      <c r="Y248" s="69"/>
      <c r="Z248" s="69"/>
    </row>
    <row r="249" spans="1:26" ht="48.75" customHeight="1" x14ac:dyDescent="0.35">
      <c r="A249" s="93">
        <f>Preparacion!A205</f>
        <v>0</v>
      </c>
      <c r="B249" s="7"/>
      <c r="C249" s="7"/>
      <c r="D249" s="7"/>
      <c r="E249" s="7"/>
      <c r="F249" s="7"/>
      <c r="G249" s="7"/>
      <c r="H249" s="69"/>
      <c r="I249" s="69"/>
      <c r="J249" s="69"/>
      <c r="K249" s="69"/>
      <c r="L249" s="69"/>
      <c r="M249" s="69"/>
      <c r="N249" s="69"/>
      <c r="O249" s="69"/>
      <c r="P249" s="69"/>
      <c r="Q249" s="69"/>
      <c r="R249" s="69"/>
      <c r="S249" s="69"/>
      <c r="T249" s="69"/>
      <c r="U249" s="69"/>
      <c r="V249" s="69"/>
      <c r="W249" s="69"/>
      <c r="X249" s="69"/>
      <c r="Y249" s="69"/>
      <c r="Z249" s="69"/>
    </row>
    <row r="250" spans="1:26" ht="23.25" customHeight="1" x14ac:dyDescent="0.35">
      <c r="A250" s="7"/>
      <c r="B250" s="7"/>
      <c r="C250" s="7"/>
      <c r="D250" s="7"/>
      <c r="E250" s="7"/>
      <c r="F250" s="7"/>
      <c r="G250" s="7"/>
      <c r="H250" s="400" t="s">
        <v>96</v>
      </c>
      <c r="I250" s="342"/>
      <c r="J250" s="342"/>
      <c r="K250" s="342"/>
      <c r="L250" s="342"/>
      <c r="M250" s="342"/>
      <c r="N250" s="342"/>
      <c r="O250" s="342"/>
      <c r="P250" s="342"/>
      <c r="Q250" s="342"/>
      <c r="R250" s="342"/>
      <c r="S250" s="338"/>
      <c r="T250" s="401" t="s">
        <v>97</v>
      </c>
      <c r="U250" s="69"/>
      <c r="V250" s="69"/>
      <c r="W250" s="69"/>
      <c r="X250" s="69"/>
      <c r="Y250" s="69"/>
      <c r="Z250" s="69"/>
    </row>
    <row r="251" spans="1:26" ht="69.75" customHeight="1" x14ac:dyDescent="0.35">
      <c r="A251" s="67" t="s">
        <v>87</v>
      </c>
      <c r="B251" s="94" t="s">
        <v>98</v>
      </c>
      <c r="C251" s="94" t="s">
        <v>99</v>
      </c>
      <c r="D251" s="95" t="s">
        <v>100</v>
      </c>
      <c r="E251" s="95" t="s">
        <v>101</v>
      </c>
      <c r="F251" s="95" t="s">
        <v>102</v>
      </c>
      <c r="G251" s="95" t="s">
        <v>103</v>
      </c>
      <c r="H251" s="96" t="s">
        <v>104</v>
      </c>
      <c r="I251" s="96" t="s">
        <v>105</v>
      </c>
      <c r="J251" s="96" t="s">
        <v>106</v>
      </c>
      <c r="K251" s="96" t="s">
        <v>107</v>
      </c>
      <c r="L251" s="96" t="s">
        <v>108</v>
      </c>
      <c r="M251" s="96" t="s">
        <v>109</v>
      </c>
      <c r="N251" s="96" t="s">
        <v>110</v>
      </c>
      <c r="O251" s="96" t="s">
        <v>111</v>
      </c>
      <c r="P251" s="96" t="s">
        <v>112</v>
      </c>
      <c r="Q251" s="96" t="s">
        <v>113</v>
      </c>
      <c r="R251" s="96" t="s">
        <v>114</v>
      </c>
      <c r="S251" s="96" t="s">
        <v>115</v>
      </c>
      <c r="T251" s="297"/>
      <c r="U251" s="69"/>
      <c r="V251" s="69"/>
      <c r="W251" s="69"/>
      <c r="X251" s="69"/>
      <c r="Y251" s="69"/>
      <c r="Z251" s="69"/>
    </row>
    <row r="252" spans="1:26" ht="15.75" customHeight="1" x14ac:dyDescent="0.35">
      <c r="A252" s="105">
        <f>Preparacion!B205</f>
        <v>0</v>
      </c>
      <c r="B252" s="98"/>
      <c r="C252" s="98"/>
      <c r="D252" s="100"/>
      <c r="E252" s="100">
        <f t="shared" ref="E252:E263" si="14">C252*D252</f>
        <v>0</v>
      </c>
      <c r="F252" s="101"/>
      <c r="G252" s="101"/>
      <c r="H252" s="103"/>
      <c r="I252" s="103"/>
      <c r="J252" s="103"/>
      <c r="K252" s="103"/>
      <c r="L252" s="103"/>
      <c r="M252" s="103"/>
      <c r="N252" s="103"/>
      <c r="O252" s="103"/>
      <c r="P252" s="103"/>
      <c r="Q252" s="103"/>
      <c r="R252" s="103"/>
      <c r="S252" s="103"/>
      <c r="T252" s="103"/>
      <c r="U252" s="69"/>
      <c r="V252" s="69"/>
      <c r="W252" s="69"/>
      <c r="X252" s="69"/>
      <c r="Y252" s="69"/>
      <c r="Z252" s="69"/>
    </row>
    <row r="253" spans="1:26" ht="15.75" customHeight="1" x14ac:dyDescent="0.35">
      <c r="A253" s="105">
        <f>Preparacion!B206</f>
        <v>0</v>
      </c>
      <c r="B253" s="98"/>
      <c r="C253" s="98"/>
      <c r="D253" s="100"/>
      <c r="E253" s="100">
        <f t="shared" si="14"/>
        <v>0</v>
      </c>
      <c r="F253" s="101"/>
      <c r="G253" s="101"/>
      <c r="H253" s="103"/>
      <c r="I253" s="103"/>
      <c r="J253" s="103"/>
      <c r="K253" s="103"/>
      <c r="L253" s="103"/>
      <c r="M253" s="103"/>
      <c r="N253" s="103"/>
      <c r="O253" s="103"/>
      <c r="P253" s="103"/>
      <c r="Q253" s="103"/>
      <c r="R253" s="103"/>
      <c r="S253" s="103"/>
      <c r="T253" s="103"/>
      <c r="U253" s="69"/>
      <c r="V253" s="69"/>
      <c r="W253" s="69"/>
      <c r="X253" s="69"/>
      <c r="Y253" s="69"/>
      <c r="Z253" s="69"/>
    </row>
    <row r="254" spans="1:26" ht="15.75" customHeight="1" x14ac:dyDescent="0.35">
      <c r="A254" s="105">
        <f>Preparacion!B207</f>
        <v>0</v>
      </c>
      <c r="B254" s="98"/>
      <c r="C254" s="98"/>
      <c r="D254" s="100"/>
      <c r="E254" s="100">
        <f t="shared" si="14"/>
        <v>0</v>
      </c>
      <c r="F254" s="101"/>
      <c r="G254" s="101"/>
      <c r="H254" s="103"/>
      <c r="I254" s="103"/>
      <c r="J254" s="103"/>
      <c r="K254" s="103"/>
      <c r="L254" s="103"/>
      <c r="M254" s="103"/>
      <c r="N254" s="103"/>
      <c r="O254" s="103"/>
      <c r="P254" s="103"/>
      <c r="Q254" s="103"/>
      <c r="R254" s="103"/>
      <c r="S254" s="103"/>
      <c r="T254" s="103"/>
      <c r="U254" s="69"/>
      <c r="V254" s="69"/>
      <c r="W254" s="69"/>
      <c r="X254" s="69"/>
      <c r="Y254" s="69"/>
      <c r="Z254" s="69"/>
    </row>
    <row r="255" spans="1:26" ht="15.75" customHeight="1" x14ac:dyDescent="0.35">
      <c r="A255" s="105">
        <f>Preparacion!B208</f>
        <v>0</v>
      </c>
      <c r="B255" s="98"/>
      <c r="C255" s="98"/>
      <c r="D255" s="100"/>
      <c r="E255" s="100">
        <f t="shared" si="14"/>
        <v>0</v>
      </c>
      <c r="F255" s="101"/>
      <c r="G255" s="101"/>
      <c r="H255" s="103"/>
      <c r="I255" s="103"/>
      <c r="J255" s="103"/>
      <c r="K255" s="103"/>
      <c r="L255" s="103"/>
      <c r="M255" s="103"/>
      <c r="N255" s="103"/>
      <c r="O255" s="103"/>
      <c r="P255" s="103"/>
      <c r="Q255" s="103"/>
      <c r="R255" s="103"/>
      <c r="S255" s="103"/>
      <c r="T255" s="103"/>
      <c r="U255" s="69"/>
      <c r="V255" s="69"/>
      <c r="W255" s="69"/>
      <c r="X255" s="69"/>
      <c r="Y255" s="69"/>
      <c r="Z255" s="69"/>
    </row>
    <row r="256" spans="1:26" ht="15.75" customHeight="1" x14ac:dyDescent="0.35">
      <c r="A256" s="105">
        <f>Preparacion!B209</f>
        <v>0</v>
      </c>
      <c r="B256" s="98"/>
      <c r="C256" s="98"/>
      <c r="D256" s="100"/>
      <c r="E256" s="100">
        <f t="shared" si="14"/>
        <v>0</v>
      </c>
      <c r="F256" s="101"/>
      <c r="G256" s="101"/>
      <c r="H256" s="103"/>
      <c r="I256" s="103"/>
      <c r="J256" s="103"/>
      <c r="K256" s="103"/>
      <c r="L256" s="103"/>
      <c r="M256" s="103"/>
      <c r="N256" s="103"/>
      <c r="O256" s="103"/>
      <c r="P256" s="103"/>
      <c r="Q256" s="103"/>
      <c r="R256" s="103"/>
      <c r="S256" s="103"/>
      <c r="T256" s="103"/>
      <c r="U256" s="69"/>
      <c r="V256" s="69"/>
      <c r="W256" s="69"/>
      <c r="X256" s="69"/>
      <c r="Y256" s="69"/>
      <c r="Z256" s="69"/>
    </row>
    <row r="257" spans="1:26" ht="15.75" customHeight="1" x14ac:dyDescent="0.35">
      <c r="A257" s="105">
        <f>Preparacion!B210</f>
        <v>0</v>
      </c>
      <c r="B257" s="98"/>
      <c r="C257" s="98"/>
      <c r="D257" s="100"/>
      <c r="E257" s="100">
        <f t="shared" si="14"/>
        <v>0</v>
      </c>
      <c r="F257" s="101"/>
      <c r="G257" s="101"/>
      <c r="H257" s="103"/>
      <c r="I257" s="103"/>
      <c r="J257" s="103"/>
      <c r="K257" s="103"/>
      <c r="L257" s="103"/>
      <c r="M257" s="103"/>
      <c r="N257" s="103"/>
      <c r="O257" s="103"/>
      <c r="P257" s="103"/>
      <c r="Q257" s="103"/>
      <c r="R257" s="103"/>
      <c r="S257" s="103"/>
      <c r="T257" s="103"/>
      <c r="U257" s="69"/>
      <c r="V257" s="69"/>
      <c r="W257" s="69"/>
      <c r="X257" s="69"/>
      <c r="Y257" s="69"/>
      <c r="Z257" s="69"/>
    </row>
    <row r="258" spans="1:26" ht="15.75" customHeight="1" x14ac:dyDescent="0.35">
      <c r="A258" s="105">
        <f>Preparacion!B211</f>
        <v>0</v>
      </c>
      <c r="B258" s="98"/>
      <c r="C258" s="98"/>
      <c r="D258" s="100"/>
      <c r="E258" s="100">
        <f t="shared" si="14"/>
        <v>0</v>
      </c>
      <c r="F258" s="101"/>
      <c r="G258" s="101"/>
      <c r="H258" s="103"/>
      <c r="I258" s="103"/>
      <c r="J258" s="103"/>
      <c r="K258" s="103"/>
      <c r="L258" s="103"/>
      <c r="M258" s="103"/>
      <c r="N258" s="103"/>
      <c r="O258" s="103"/>
      <c r="P258" s="103"/>
      <c r="Q258" s="103"/>
      <c r="R258" s="103"/>
      <c r="S258" s="103"/>
      <c r="T258" s="103"/>
      <c r="U258" s="69"/>
      <c r="V258" s="69"/>
      <c r="W258" s="69"/>
      <c r="X258" s="69"/>
      <c r="Y258" s="69"/>
      <c r="Z258" s="69"/>
    </row>
    <row r="259" spans="1:26" ht="15.75" customHeight="1" x14ac:dyDescent="0.35">
      <c r="A259" s="105">
        <f>Preparacion!B212</f>
        <v>0</v>
      </c>
      <c r="B259" s="98"/>
      <c r="C259" s="98"/>
      <c r="D259" s="100"/>
      <c r="E259" s="100">
        <f t="shared" si="14"/>
        <v>0</v>
      </c>
      <c r="F259" s="101"/>
      <c r="G259" s="101"/>
      <c r="H259" s="103"/>
      <c r="I259" s="103"/>
      <c r="J259" s="103"/>
      <c r="K259" s="103"/>
      <c r="L259" s="103"/>
      <c r="M259" s="103"/>
      <c r="N259" s="103"/>
      <c r="O259" s="103"/>
      <c r="P259" s="103"/>
      <c r="Q259" s="103"/>
      <c r="R259" s="103"/>
      <c r="S259" s="103"/>
      <c r="T259" s="103"/>
      <c r="U259" s="69"/>
      <c r="V259" s="69"/>
      <c r="W259" s="69"/>
      <c r="X259" s="69"/>
      <c r="Y259" s="69"/>
      <c r="Z259" s="69"/>
    </row>
    <row r="260" spans="1:26" ht="15.75" customHeight="1" x14ac:dyDescent="0.35">
      <c r="A260" s="105">
        <f>Preparacion!B213</f>
        <v>0</v>
      </c>
      <c r="B260" s="107"/>
      <c r="C260" s="107"/>
      <c r="D260" s="108"/>
      <c r="E260" s="100">
        <f t="shared" si="14"/>
        <v>0</v>
      </c>
      <c r="F260" s="109"/>
      <c r="G260" s="109"/>
      <c r="H260" s="103"/>
      <c r="I260" s="103"/>
      <c r="J260" s="103"/>
      <c r="K260" s="103"/>
      <c r="L260" s="103"/>
      <c r="M260" s="103"/>
      <c r="N260" s="103"/>
      <c r="O260" s="103"/>
      <c r="P260" s="103"/>
      <c r="Q260" s="103"/>
      <c r="R260" s="103"/>
      <c r="S260" s="103"/>
      <c r="T260" s="103"/>
      <c r="U260" s="69"/>
      <c r="V260" s="69"/>
      <c r="W260" s="69"/>
      <c r="X260" s="69"/>
      <c r="Y260" s="69"/>
      <c r="Z260" s="69"/>
    </row>
    <row r="261" spans="1:26" ht="15.75" customHeight="1" x14ac:dyDescent="0.35">
      <c r="A261" s="105">
        <f>Preparacion!B214</f>
        <v>0</v>
      </c>
      <c r="B261" s="107"/>
      <c r="C261" s="107"/>
      <c r="D261" s="108"/>
      <c r="E261" s="100">
        <f t="shared" si="14"/>
        <v>0</v>
      </c>
      <c r="F261" s="109"/>
      <c r="G261" s="109"/>
      <c r="H261" s="103"/>
      <c r="I261" s="103"/>
      <c r="J261" s="103"/>
      <c r="K261" s="103"/>
      <c r="L261" s="103"/>
      <c r="M261" s="103"/>
      <c r="N261" s="103"/>
      <c r="O261" s="103"/>
      <c r="P261" s="103"/>
      <c r="Q261" s="103"/>
      <c r="R261" s="103"/>
      <c r="S261" s="103"/>
      <c r="T261" s="103"/>
      <c r="U261" s="69"/>
      <c r="V261" s="69"/>
      <c r="W261" s="69"/>
      <c r="X261" s="69"/>
      <c r="Y261" s="69"/>
      <c r="Z261" s="69"/>
    </row>
    <row r="262" spans="1:26" ht="15.75" customHeight="1" x14ac:dyDescent="0.35">
      <c r="A262" s="105">
        <f>Preparacion!B215</f>
        <v>0</v>
      </c>
      <c r="B262" s="107"/>
      <c r="C262" s="107"/>
      <c r="D262" s="108"/>
      <c r="E262" s="100">
        <f t="shared" si="14"/>
        <v>0</v>
      </c>
      <c r="F262" s="109"/>
      <c r="G262" s="109"/>
      <c r="H262" s="103"/>
      <c r="I262" s="103"/>
      <c r="J262" s="103"/>
      <c r="K262" s="103"/>
      <c r="L262" s="103"/>
      <c r="M262" s="103"/>
      <c r="N262" s="103"/>
      <c r="O262" s="103"/>
      <c r="P262" s="103"/>
      <c r="Q262" s="103"/>
      <c r="R262" s="103"/>
      <c r="S262" s="103"/>
      <c r="T262" s="103"/>
      <c r="U262" s="69"/>
      <c r="V262" s="69"/>
      <c r="W262" s="69"/>
      <c r="X262" s="69"/>
      <c r="Y262" s="69"/>
      <c r="Z262" s="69"/>
    </row>
    <row r="263" spans="1:26" ht="15.75" customHeight="1" x14ac:dyDescent="0.35">
      <c r="A263" s="105">
        <f>Preparacion!B216</f>
        <v>0</v>
      </c>
      <c r="B263" s="101"/>
      <c r="C263" s="101"/>
      <c r="D263" s="110"/>
      <c r="E263" s="100">
        <f t="shared" si="14"/>
        <v>0</v>
      </c>
      <c r="F263" s="111"/>
      <c r="G263" s="109"/>
      <c r="H263" s="103"/>
      <c r="I263" s="103"/>
      <c r="J263" s="103"/>
      <c r="K263" s="103"/>
      <c r="L263" s="103"/>
      <c r="M263" s="103"/>
      <c r="N263" s="103"/>
      <c r="O263" s="103"/>
      <c r="P263" s="103"/>
      <c r="Q263" s="103"/>
      <c r="R263" s="103"/>
      <c r="S263" s="103"/>
      <c r="T263" s="103"/>
      <c r="U263" s="69"/>
      <c r="V263" s="69"/>
      <c r="W263" s="69"/>
      <c r="X263" s="69"/>
      <c r="Y263" s="69"/>
      <c r="Z263" s="69"/>
    </row>
    <row r="264" spans="1:26" ht="15.75" customHeight="1" x14ac:dyDescent="0.3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row>
    <row r="265" spans="1:26" ht="15.75" customHeight="1" x14ac:dyDescent="0.3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row>
    <row r="266" spans="1:26" ht="15.75" customHeight="1" x14ac:dyDescent="0.3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row>
    <row r="267" spans="1:26" ht="15.75" customHeight="1" x14ac:dyDescent="0.3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row>
    <row r="268" spans="1:26" ht="18.75" customHeight="1" x14ac:dyDescent="0.35">
      <c r="A268" s="402" t="s">
        <v>121</v>
      </c>
      <c r="B268" s="307"/>
      <c r="C268" s="307"/>
      <c r="D268" s="307"/>
      <c r="E268" s="308"/>
      <c r="F268" s="69"/>
      <c r="G268" s="69"/>
      <c r="H268" s="69"/>
      <c r="I268" s="69"/>
      <c r="J268" s="69"/>
      <c r="K268" s="69"/>
      <c r="L268" s="69"/>
      <c r="M268" s="69"/>
      <c r="N268" s="69"/>
      <c r="O268" s="69"/>
      <c r="P268" s="69"/>
      <c r="Q268" s="69"/>
      <c r="R268" s="69"/>
      <c r="S268" s="69"/>
      <c r="T268" s="69"/>
      <c r="U268" s="69"/>
      <c r="V268" s="69"/>
      <c r="W268" s="69"/>
      <c r="X268" s="69"/>
      <c r="Y268" s="69"/>
      <c r="Z268" s="69"/>
    </row>
    <row r="269" spans="1:26" ht="27" customHeight="1" x14ac:dyDescent="0.35">
      <c r="A269" s="404" t="s">
        <v>122</v>
      </c>
      <c r="B269" s="406" t="s">
        <v>123</v>
      </c>
      <c r="C269" s="403" t="s">
        <v>124</v>
      </c>
      <c r="D269" s="310"/>
      <c r="E269" s="311"/>
      <c r="F269" s="69"/>
      <c r="G269" s="69"/>
      <c r="H269" s="69"/>
      <c r="I269" s="69"/>
      <c r="J269" s="69"/>
      <c r="K269" s="69"/>
      <c r="L269" s="69"/>
      <c r="M269" s="69"/>
      <c r="N269" s="69"/>
      <c r="O269" s="69"/>
      <c r="P269" s="69"/>
      <c r="Q269" s="69"/>
      <c r="R269" s="69"/>
      <c r="S269" s="69"/>
      <c r="T269" s="69"/>
      <c r="U269" s="69"/>
      <c r="V269" s="69"/>
      <c r="W269" s="69"/>
      <c r="X269" s="69"/>
      <c r="Y269" s="69"/>
      <c r="Z269" s="69"/>
    </row>
    <row r="270" spans="1:26" ht="58.5" customHeight="1" x14ac:dyDescent="0.35">
      <c r="A270" s="405"/>
      <c r="B270" s="407"/>
      <c r="C270" s="115" t="s">
        <v>125</v>
      </c>
      <c r="D270" s="115" t="s">
        <v>126</v>
      </c>
      <c r="E270" s="115" t="s">
        <v>127</v>
      </c>
      <c r="F270" s="69"/>
      <c r="G270" s="69"/>
      <c r="H270" s="69"/>
      <c r="I270" s="69"/>
      <c r="J270" s="69"/>
      <c r="K270" s="69"/>
      <c r="L270" s="69"/>
      <c r="M270" s="69"/>
      <c r="N270" s="69"/>
      <c r="O270" s="69"/>
      <c r="P270" s="69"/>
      <c r="Q270" s="69"/>
      <c r="R270" s="69"/>
      <c r="S270" s="69"/>
      <c r="T270" s="69"/>
      <c r="U270" s="69"/>
      <c r="V270" s="69"/>
      <c r="W270" s="69"/>
      <c r="X270" s="69"/>
      <c r="Y270" s="69"/>
      <c r="Z270" s="69"/>
    </row>
    <row r="271" spans="1:26" ht="16.5" customHeight="1" x14ac:dyDescent="0.35">
      <c r="A271" s="116" t="str">
        <f t="shared" ref="A271:A272" si="15">A10</f>
        <v xml:space="preserve">ACTIVIDAD  1 - PAI </v>
      </c>
      <c r="B271" s="408"/>
      <c r="C271" s="307"/>
      <c r="D271" s="307"/>
      <c r="E271" s="308"/>
      <c r="F271" s="69"/>
      <c r="G271" s="69"/>
      <c r="H271" s="69"/>
      <c r="I271" s="69"/>
      <c r="J271" s="69"/>
      <c r="K271" s="69"/>
      <c r="L271" s="69"/>
      <c r="M271" s="69"/>
      <c r="N271" s="69"/>
      <c r="O271" s="69"/>
      <c r="P271" s="69"/>
      <c r="Q271" s="69"/>
      <c r="R271" s="69"/>
      <c r="S271" s="69"/>
      <c r="T271" s="69"/>
      <c r="U271" s="69"/>
      <c r="V271" s="69"/>
      <c r="W271" s="69"/>
      <c r="X271" s="69"/>
      <c r="Y271" s="69"/>
      <c r="Z271" s="69"/>
    </row>
    <row r="272" spans="1:26" ht="41.25" customHeight="1" x14ac:dyDescent="0.35">
      <c r="A272" s="117" t="str">
        <f t="shared" si="15"/>
        <v>1. Socializar el componente de gestión de riesgos de desastres del POMCA y otros instrumentos a los entes territoriales y otros actores, según el programa anual</v>
      </c>
      <c r="B272" s="118">
        <f t="shared" ref="B272:E272" si="16">B274+B275+B276+B277+B278+B279+B280+B281+B282+B283+B284+B285</f>
        <v>16880000</v>
      </c>
      <c r="C272" s="118">
        <f t="shared" si="16"/>
        <v>16880000</v>
      </c>
      <c r="D272" s="118">
        <f t="shared" si="16"/>
        <v>0</v>
      </c>
      <c r="E272" s="118">
        <f t="shared" si="16"/>
        <v>0</v>
      </c>
      <c r="F272" s="69"/>
      <c r="G272" s="69"/>
      <c r="H272" s="69"/>
      <c r="I272" s="69"/>
      <c r="J272" s="69"/>
      <c r="K272" s="69"/>
      <c r="L272" s="69"/>
      <c r="M272" s="69"/>
      <c r="N272" s="69"/>
      <c r="O272" s="69"/>
      <c r="P272" s="69"/>
      <c r="Q272" s="69"/>
      <c r="R272" s="69"/>
      <c r="S272" s="69"/>
      <c r="T272" s="69"/>
      <c r="U272" s="69"/>
      <c r="V272" s="69"/>
      <c r="W272" s="69"/>
      <c r="X272" s="69"/>
      <c r="Y272" s="69"/>
      <c r="Z272" s="69"/>
    </row>
    <row r="273" spans="1:26" ht="24.75" customHeight="1" x14ac:dyDescent="0.35">
      <c r="A273" s="119" t="s">
        <v>87</v>
      </c>
      <c r="B273" s="120"/>
      <c r="C273" s="120"/>
      <c r="D273" s="120"/>
      <c r="E273" s="120"/>
      <c r="F273" s="69"/>
      <c r="G273" s="69"/>
      <c r="H273" s="69"/>
      <c r="I273" s="69"/>
      <c r="J273" s="69"/>
      <c r="K273" s="69"/>
      <c r="L273" s="69"/>
      <c r="M273" s="69"/>
      <c r="N273" s="69"/>
      <c r="O273" s="69"/>
      <c r="P273" s="69"/>
      <c r="Q273" s="69"/>
      <c r="R273" s="69"/>
      <c r="S273" s="69"/>
      <c r="T273" s="69"/>
      <c r="U273" s="69"/>
      <c r="V273" s="69"/>
      <c r="W273" s="69"/>
      <c r="X273" s="69"/>
      <c r="Y273" s="69"/>
      <c r="Z273" s="69"/>
    </row>
    <row r="274" spans="1:26" ht="126.75" customHeight="1" x14ac:dyDescent="0.35">
      <c r="A274" s="121" t="str">
        <f t="shared" ref="A274:A285" si="17">A14</f>
        <v>ACCIÓN 1. Gestión de acciones  para la contratación de personal profesional y/o de apoyo  para el desarrollo de actividades necesarias en la socialización del componente de gestión de riesgos de desastres del POMCA y otros instrumentos a los entes territoriales y otros actores.</v>
      </c>
      <c r="B274" s="122">
        <f t="shared" ref="B274:B285" si="18">E14</f>
        <v>16880000</v>
      </c>
      <c r="C274" s="122">
        <f t="shared" ref="C274:C275" si="19">B274</f>
        <v>16880000</v>
      </c>
      <c r="D274" s="122"/>
      <c r="E274" s="122"/>
      <c r="F274" s="69"/>
      <c r="G274" s="69"/>
      <c r="H274" s="69"/>
      <c r="I274" s="69"/>
      <c r="J274" s="69"/>
      <c r="K274" s="69"/>
      <c r="L274" s="69"/>
      <c r="M274" s="69"/>
      <c r="N274" s="69"/>
      <c r="O274" s="69"/>
      <c r="P274" s="69"/>
      <c r="Q274" s="69"/>
      <c r="R274" s="69"/>
      <c r="S274" s="69"/>
      <c r="T274" s="69"/>
      <c r="U274" s="69"/>
      <c r="V274" s="69"/>
      <c r="W274" s="69"/>
      <c r="X274" s="69"/>
      <c r="Y274" s="69"/>
      <c r="Z274" s="69"/>
    </row>
    <row r="275" spans="1:26" ht="62.25" customHeight="1" x14ac:dyDescent="0.35">
      <c r="A275" s="121" t="str">
        <f t="shared" si="17"/>
        <v>ACCIÓN 2. Gestión de acciones para la adquisición de piezas divulgativas y/o material impreso para Socializar el componente de gestión de riesgos de desastres del POMCA y otros instrumentos a los entes territoriales y otros actores.</v>
      </c>
      <c r="B275" s="122">
        <f t="shared" si="18"/>
        <v>0</v>
      </c>
      <c r="C275" s="122">
        <f t="shared" si="19"/>
        <v>0</v>
      </c>
      <c r="D275" s="122"/>
      <c r="E275" s="122"/>
      <c r="F275" s="69"/>
      <c r="G275" s="69"/>
      <c r="H275" s="69"/>
      <c r="I275" s="69"/>
      <c r="J275" s="69"/>
      <c r="K275" s="69"/>
      <c r="L275" s="69"/>
      <c r="M275" s="69"/>
      <c r="N275" s="69"/>
      <c r="O275" s="69"/>
      <c r="P275" s="69"/>
      <c r="Q275" s="69"/>
      <c r="R275" s="69"/>
      <c r="S275" s="69"/>
      <c r="T275" s="69"/>
      <c r="U275" s="69"/>
      <c r="V275" s="69"/>
      <c r="W275" s="69"/>
      <c r="X275" s="69"/>
      <c r="Y275" s="69"/>
      <c r="Z275" s="69"/>
    </row>
    <row r="276" spans="1:26" ht="15.75" customHeight="1" x14ac:dyDescent="0.35">
      <c r="A276" s="121">
        <f t="shared" si="17"/>
        <v>0</v>
      </c>
      <c r="B276" s="122">
        <f t="shared" si="18"/>
        <v>0</v>
      </c>
      <c r="C276" s="122"/>
      <c r="D276" s="123"/>
      <c r="E276" s="123"/>
      <c r="F276" s="69"/>
      <c r="G276" s="69"/>
      <c r="H276" s="69"/>
      <c r="I276" s="69"/>
      <c r="J276" s="69"/>
      <c r="K276" s="69"/>
      <c r="L276" s="69"/>
      <c r="M276" s="69"/>
      <c r="N276" s="69"/>
      <c r="O276" s="69"/>
      <c r="P276" s="69"/>
      <c r="Q276" s="69"/>
      <c r="R276" s="69"/>
      <c r="S276" s="69"/>
      <c r="T276" s="69"/>
      <c r="U276" s="69"/>
      <c r="V276" s="69"/>
      <c r="W276" s="69"/>
      <c r="X276" s="69"/>
      <c r="Y276" s="69"/>
      <c r="Z276" s="69"/>
    </row>
    <row r="277" spans="1:26" ht="15.75" customHeight="1" x14ac:dyDescent="0.35">
      <c r="A277" s="121">
        <f t="shared" si="17"/>
        <v>0</v>
      </c>
      <c r="B277" s="122">
        <f t="shared" si="18"/>
        <v>0</v>
      </c>
      <c r="C277" s="123"/>
      <c r="D277" s="123"/>
      <c r="E277" s="123"/>
      <c r="F277" s="69"/>
      <c r="G277" s="69"/>
      <c r="H277" s="69"/>
      <c r="I277" s="69"/>
      <c r="J277" s="69"/>
      <c r="K277" s="69"/>
      <c r="L277" s="69"/>
      <c r="M277" s="69"/>
      <c r="N277" s="69"/>
      <c r="O277" s="69"/>
      <c r="P277" s="69"/>
      <c r="Q277" s="69"/>
      <c r="R277" s="69"/>
      <c r="S277" s="69"/>
      <c r="T277" s="69"/>
      <c r="U277" s="69"/>
      <c r="V277" s="69"/>
      <c r="W277" s="69"/>
      <c r="X277" s="69"/>
      <c r="Y277" s="69"/>
      <c r="Z277" s="69"/>
    </row>
    <row r="278" spans="1:26" ht="15.75" customHeight="1" x14ac:dyDescent="0.35">
      <c r="A278" s="121">
        <f t="shared" si="17"/>
        <v>0</v>
      </c>
      <c r="B278" s="122">
        <f t="shared" si="18"/>
        <v>0</v>
      </c>
      <c r="C278" s="123"/>
      <c r="D278" s="123"/>
      <c r="E278" s="123"/>
      <c r="F278" s="69"/>
      <c r="G278" s="69"/>
      <c r="H278" s="69"/>
      <c r="I278" s="69"/>
      <c r="J278" s="69"/>
      <c r="K278" s="69"/>
      <c r="L278" s="69"/>
      <c r="M278" s="69"/>
      <c r="N278" s="69"/>
      <c r="O278" s="69"/>
      <c r="P278" s="69"/>
      <c r="Q278" s="69"/>
      <c r="R278" s="69"/>
      <c r="S278" s="69"/>
      <c r="T278" s="69"/>
      <c r="U278" s="69"/>
      <c r="V278" s="69"/>
      <c r="W278" s="69"/>
      <c r="X278" s="69"/>
      <c r="Y278" s="69"/>
      <c r="Z278" s="69"/>
    </row>
    <row r="279" spans="1:26" ht="15.75" customHeight="1" x14ac:dyDescent="0.35">
      <c r="A279" s="121">
        <f t="shared" si="17"/>
        <v>0</v>
      </c>
      <c r="B279" s="122">
        <f t="shared" si="18"/>
        <v>0</v>
      </c>
      <c r="C279" s="123"/>
      <c r="D279" s="123"/>
      <c r="E279" s="123"/>
      <c r="F279" s="69"/>
      <c r="G279" s="69"/>
      <c r="H279" s="69"/>
      <c r="I279" s="69"/>
      <c r="J279" s="69"/>
      <c r="K279" s="69"/>
      <c r="L279" s="69"/>
      <c r="M279" s="69"/>
      <c r="N279" s="69"/>
      <c r="O279" s="69"/>
      <c r="P279" s="69"/>
      <c r="Q279" s="69"/>
      <c r="R279" s="69"/>
      <c r="S279" s="69"/>
      <c r="T279" s="69"/>
      <c r="U279" s="69"/>
      <c r="V279" s="69"/>
      <c r="W279" s="69"/>
      <c r="X279" s="69"/>
      <c r="Y279" s="69"/>
      <c r="Z279" s="69"/>
    </row>
    <row r="280" spans="1:26" ht="15.75" customHeight="1" x14ac:dyDescent="0.35">
      <c r="A280" s="121">
        <f t="shared" si="17"/>
        <v>0</v>
      </c>
      <c r="B280" s="122">
        <f t="shared" si="18"/>
        <v>0</v>
      </c>
      <c r="C280" s="123"/>
      <c r="D280" s="123"/>
      <c r="E280" s="123"/>
      <c r="F280" s="69"/>
      <c r="G280" s="69"/>
      <c r="H280" s="69"/>
      <c r="I280" s="69"/>
      <c r="J280" s="69"/>
      <c r="K280" s="69"/>
      <c r="L280" s="69"/>
      <c r="M280" s="69"/>
      <c r="N280" s="69"/>
      <c r="O280" s="69"/>
      <c r="P280" s="69"/>
      <c r="Q280" s="69"/>
      <c r="R280" s="69"/>
      <c r="S280" s="69"/>
      <c r="T280" s="69"/>
      <c r="U280" s="69"/>
      <c r="V280" s="69"/>
      <c r="W280" s="69"/>
      <c r="X280" s="69"/>
      <c r="Y280" s="69"/>
      <c r="Z280" s="69"/>
    </row>
    <row r="281" spans="1:26" ht="15.75" customHeight="1" x14ac:dyDescent="0.35">
      <c r="A281" s="121">
        <f t="shared" si="17"/>
        <v>0</v>
      </c>
      <c r="B281" s="122">
        <f t="shared" si="18"/>
        <v>0</v>
      </c>
      <c r="C281" s="123"/>
      <c r="D281" s="123"/>
      <c r="E281" s="123"/>
      <c r="F281" s="69"/>
      <c r="G281" s="69"/>
      <c r="H281" s="69"/>
      <c r="I281" s="69"/>
      <c r="J281" s="69"/>
      <c r="K281" s="69"/>
      <c r="L281" s="69"/>
      <c r="M281" s="69"/>
      <c r="N281" s="69"/>
      <c r="O281" s="69"/>
      <c r="P281" s="69"/>
      <c r="Q281" s="69"/>
      <c r="R281" s="69"/>
      <c r="S281" s="69"/>
      <c r="T281" s="69"/>
      <c r="U281" s="69"/>
      <c r="V281" s="69"/>
      <c r="W281" s="69"/>
      <c r="X281" s="69"/>
      <c r="Y281" s="69"/>
      <c r="Z281" s="69"/>
    </row>
    <row r="282" spans="1:26" ht="15.75" customHeight="1" x14ac:dyDescent="0.35">
      <c r="A282" s="121">
        <f t="shared" si="17"/>
        <v>0</v>
      </c>
      <c r="B282" s="122">
        <f t="shared" si="18"/>
        <v>0</v>
      </c>
      <c r="C282" s="123"/>
      <c r="D282" s="123"/>
      <c r="E282" s="123"/>
      <c r="F282" s="69"/>
      <c r="G282" s="69"/>
      <c r="H282" s="69"/>
      <c r="I282" s="69"/>
      <c r="J282" s="69"/>
      <c r="K282" s="69"/>
      <c r="L282" s="69"/>
      <c r="M282" s="69"/>
      <c r="N282" s="69"/>
      <c r="O282" s="69"/>
      <c r="P282" s="69"/>
      <c r="Q282" s="69"/>
      <c r="R282" s="69"/>
      <c r="S282" s="69"/>
      <c r="T282" s="69"/>
      <c r="U282" s="69"/>
      <c r="V282" s="69"/>
      <c r="W282" s="69"/>
      <c r="X282" s="69"/>
      <c r="Y282" s="69"/>
      <c r="Z282" s="69"/>
    </row>
    <row r="283" spans="1:26" ht="15.75" customHeight="1" x14ac:dyDescent="0.35">
      <c r="A283" s="121">
        <f t="shared" si="17"/>
        <v>0</v>
      </c>
      <c r="B283" s="122">
        <f t="shared" si="18"/>
        <v>0</v>
      </c>
      <c r="C283" s="123"/>
      <c r="D283" s="123"/>
      <c r="E283" s="123"/>
      <c r="F283" s="69"/>
      <c r="G283" s="69"/>
      <c r="H283" s="69"/>
      <c r="I283" s="69"/>
      <c r="J283" s="69"/>
      <c r="K283" s="69"/>
      <c r="L283" s="69"/>
      <c r="M283" s="69"/>
      <c r="N283" s="69"/>
      <c r="O283" s="69"/>
      <c r="P283" s="69"/>
      <c r="Q283" s="69"/>
      <c r="R283" s="69"/>
      <c r="S283" s="69"/>
      <c r="T283" s="69"/>
      <c r="U283" s="69"/>
      <c r="V283" s="69"/>
      <c r="W283" s="69"/>
      <c r="X283" s="69"/>
      <c r="Y283" s="69"/>
      <c r="Z283" s="69"/>
    </row>
    <row r="284" spans="1:26" ht="15.75" customHeight="1" x14ac:dyDescent="0.35">
      <c r="A284" s="121">
        <f t="shared" si="17"/>
        <v>0</v>
      </c>
      <c r="B284" s="122">
        <f t="shared" si="18"/>
        <v>0</v>
      </c>
      <c r="C284" s="123"/>
      <c r="D284" s="123"/>
      <c r="E284" s="123"/>
      <c r="F284" s="69"/>
      <c r="G284" s="69"/>
      <c r="H284" s="69"/>
      <c r="I284" s="69"/>
      <c r="J284" s="69"/>
      <c r="K284" s="69"/>
      <c r="L284" s="69"/>
      <c r="M284" s="69"/>
      <c r="N284" s="69"/>
      <c r="O284" s="69"/>
      <c r="P284" s="69"/>
      <c r="Q284" s="69"/>
      <c r="R284" s="69"/>
      <c r="S284" s="69"/>
      <c r="T284" s="69"/>
      <c r="U284" s="69"/>
      <c r="V284" s="69"/>
      <c r="W284" s="69"/>
      <c r="X284" s="69"/>
      <c r="Y284" s="69"/>
      <c r="Z284" s="69"/>
    </row>
    <row r="285" spans="1:26" ht="15.75" customHeight="1" x14ac:dyDescent="0.35">
      <c r="A285" s="121">
        <f t="shared" si="17"/>
        <v>0</v>
      </c>
      <c r="B285" s="122">
        <f t="shared" si="18"/>
        <v>0</v>
      </c>
      <c r="C285" s="123"/>
      <c r="D285" s="123"/>
      <c r="E285" s="123"/>
      <c r="F285" s="69"/>
      <c r="G285" s="69"/>
      <c r="H285" s="69"/>
      <c r="I285" s="69"/>
      <c r="J285" s="69"/>
      <c r="K285" s="69"/>
      <c r="L285" s="69"/>
      <c r="M285" s="69"/>
      <c r="N285" s="69"/>
      <c r="O285" s="69"/>
      <c r="P285" s="69"/>
      <c r="Q285" s="69"/>
      <c r="R285" s="69"/>
      <c r="S285" s="69"/>
      <c r="T285" s="69"/>
      <c r="U285" s="69"/>
      <c r="V285" s="69"/>
      <c r="W285" s="69"/>
      <c r="X285" s="69"/>
      <c r="Y285" s="69"/>
      <c r="Z285" s="69"/>
    </row>
    <row r="286" spans="1:26" ht="15.75" customHeight="1" x14ac:dyDescent="0.3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row>
    <row r="287" spans="1:26" ht="16.5" customHeight="1" x14ac:dyDescent="0.35">
      <c r="A287" s="402" t="s">
        <v>121</v>
      </c>
      <c r="B287" s="307"/>
      <c r="C287" s="307"/>
      <c r="D287" s="307"/>
      <c r="E287" s="308"/>
      <c r="F287" s="69"/>
      <c r="G287" s="69"/>
      <c r="H287" s="69"/>
      <c r="I287" s="69"/>
      <c r="J287" s="69"/>
      <c r="K287" s="69"/>
      <c r="L287" s="69"/>
      <c r="M287" s="69"/>
      <c r="N287" s="69"/>
      <c r="O287" s="69"/>
      <c r="P287" s="69"/>
      <c r="Q287" s="69"/>
      <c r="R287" s="69"/>
      <c r="S287" s="69"/>
      <c r="T287" s="69"/>
      <c r="U287" s="69"/>
      <c r="V287" s="69"/>
      <c r="W287" s="69"/>
      <c r="X287" s="69"/>
      <c r="Y287" s="69"/>
      <c r="Z287" s="69"/>
    </row>
    <row r="288" spans="1:26" ht="27.75" customHeight="1" x14ac:dyDescent="0.35">
      <c r="A288" s="404" t="s">
        <v>122</v>
      </c>
      <c r="B288" s="406" t="s">
        <v>123</v>
      </c>
      <c r="C288" s="403" t="s">
        <v>124</v>
      </c>
      <c r="D288" s="310"/>
      <c r="E288" s="311"/>
      <c r="F288" s="69"/>
      <c r="G288" s="69"/>
      <c r="H288" s="69"/>
      <c r="I288" s="69"/>
      <c r="J288" s="69"/>
      <c r="K288" s="69"/>
      <c r="L288" s="69"/>
      <c r="M288" s="69"/>
      <c r="N288" s="69"/>
      <c r="O288" s="69"/>
      <c r="P288" s="69"/>
      <c r="Q288" s="69"/>
      <c r="R288" s="69"/>
      <c r="S288" s="69"/>
      <c r="T288" s="69"/>
      <c r="U288" s="69"/>
      <c r="V288" s="69"/>
      <c r="W288" s="69"/>
      <c r="X288" s="69"/>
      <c r="Y288" s="69"/>
      <c r="Z288" s="69"/>
    </row>
    <row r="289" spans="1:26" ht="50.25" customHeight="1" x14ac:dyDescent="0.35">
      <c r="A289" s="405"/>
      <c r="B289" s="407"/>
      <c r="C289" s="115" t="s">
        <v>125</v>
      </c>
      <c r="D289" s="115" t="s">
        <v>126</v>
      </c>
      <c r="E289" s="115" t="s">
        <v>127</v>
      </c>
      <c r="F289" s="69"/>
      <c r="G289" s="69"/>
      <c r="H289" s="69"/>
      <c r="I289" s="69"/>
      <c r="J289" s="69"/>
      <c r="K289" s="69"/>
      <c r="L289" s="69"/>
      <c r="M289" s="69"/>
      <c r="N289" s="69"/>
      <c r="O289" s="69"/>
      <c r="P289" s="69"/>
      <c r="Q289" s="69"/>
      <c r="R289" s="69"/>
      <c r="S289" s="69"/>
      <c r="T289" s="69"/>
      <c r="U289" s="69"/>
      <c r="V289" s="69"/>
      <c r="W289" s="69"/>
      <c r="X289" s="69"/>
      <c r="Y289" s="69"/>
      <c r="Z289" s="69"/>
    </row>
    <row r="290" spans="1:26" ht="16.5" customHeight="1" x14ac:dyDescent="0.35">
      <c r="A290" s="116" t="str">
        <f t="shared" ref="A290:A291" si="20">A27</f>
        <v xml:space="preserve">ACTIVIDAD  2 - PAI </v>
      </c>
      <c r="B290" s="408"/>
      <c r="C290" s="307"/>
      <c r="D290" s="307"/>
      <c r="E290" s="308"/>
      <c r="F290" s="69"/>
      <c r="G290" s="69"/>
      <c r="H290" s="69"/>
      <c r="I290" s="69"/>
      <c r="J290" s="69"/>
      <c r="K290" s="69"/>
      <c r="L290" s="69"/>
      <c r="M290" s="69"/>
      <c r="N290" s="69"/>
      <c r="O290" s="69"/>
      <c r="P290" s="69"/>
      <c r="Q290" s="69"/>
      <c r="R290" s="69"/>
      <c r="S290" s="69"/>
      <c r="T290" s="69"/>
      <c r="U290" s="69"/>
      <c r="V290" s="69"/>
      <c r="W290" s="69"/>
      <c r="X290" s="69"/>
      <c r="Y290" s="69"/>
      <c r="Z290" s="69"/>
    </row>
    <row r="291" spans="1:26" ht="32.25" customHeight="1" x14ac:dyDescent="0.35">
      <c r="A291" s="117" t="str">
        <f t="shared" si="20"/>
        <v>2. Realizar asistencia y acompañamiento a los entes territoriales en la gestión de riesgos naturales</v>
      </c>
      <c r="B291" s="118">
        <f t="shared" ref="B291:E291" si="21">B293+B294+B295+B296+B297+B298+B299+B300+B301+B302+B303+B304</f>
        <v>29270000</v>
      </c>
      <c r="C291" s="118">
        <f t="shared" si="21"/>
        <v>29270000</v>
      </c>
      <c r="D291" s="118">
        <f t="shared" si="21"/>
        <v>0</v>
      </c>
      <c r="E291" s="118">
        <f t="shared" si="21"/>
        <v>0</v>
      </c>
      <c r="F291" s="69"/>
      <c r="G291" s="69"/>
      <c r="H291" s="69"/>
      <c r="I291" s="69"/>
      <c r="J291" s="69"/>
      <c r="K291" s="69"/>
      <c r="L291" s="69"/>
      <c r="M291" s="69"/>
      <c r="N291" s="69"/>
      <c r="O291" s="69"/>
      <c r="P291" s="69"/>
      <c r="Q291" s="69"/>
      <c r="R291" s="69"/>
      <c r="S291" s="69"/>
      <c r="T291" s="69"/>
      <c r="U291" s="69"/>
      <c r="V291" s="69"/>
      <c r="W291" s="69"/>
      <c r="X291" s="69"/>
      <c r="Y291" s="69"/>
      <c r="Z291" s="69"/>
    </row>
    <row r="292" spans="1:26" ht="15.75" customHeight="1" x14ac:dyDescent="0.35">
      <c r="A292" s="119" t="s">
        <v>87</v>
      </c>
      <c r="B292" s="120"/>
      <c r="C292" s="120"/>
      <c r="D292" s="120"/>
      <c r="E292" s="120"/>
      <c r="F292" s="69"/>
      <c r="G292" s="69"/>
      <c r="H292" s="69"/>
      <c r="I292" s="69"/>
      <c r="J292" s="69"/>
      <c r="K292" s="69"/>
      <c r="L292" s="69"/>
      <c r="M292" s="69"/>
      <c r="N292" s="69"/>
      <c r="O292" s="69"/>
      <c r="P292" s="69"/>
      <c r="Q292" s="69"/>
      <c r="R292" s="69"/>
      <c r="S292" s="69"/>
      <c r="T292" s="69"/>
      <c r="U292" s="69"/>
      <c r="V292" s="69"/>
      <c r="W292" s="69"/>
      <c r="X292" s="69"/>
      <c r="Y292" s="69"/>
      <c r="Z292" s="69"/>
    </row>
    <row r="293" spans="1:26" ht="90" customHeight="1" x14ac:dyDescent="0.35">
      <c r="A293" s="121" t="str">
        <f t="shared" ref="A293:A304" si="22">A31</f>
        <v>ACCIÓN 1. Gestión de acciones  para la contratación de personal profesional y/o de apoyo  para el desarrollo de actividades de acompañamiento técnico a los entes territoriales en la gestión de riesgos naturales.</v>
      </c>
      <c r="B293" s="122">
        <f t="shared" ref="B293:B304" si="23">E31</f>
        <v>29270000</v>
      </c>
      <c r="C293" s="122">
        <f t="shared" ref="C293:C294" si="24">B293</f>
        <v>29270000</v>
      </c>
      <c r="D293" s="122"/>
      <c r="E293" s="122"/>
      <c r="F293" s="69"/>
      <c r="G293" s="69"/>
      <c r="H293" s="69"/>
      <c r="I293" s="69"/>
      <c r="J293" s="69"/>
      <c r="K293" s="69"/>
      <c r="L293" s="69"/>
      <c r="M293" s="69"/>
      <c r="N293" s="69"/>
      <c r="O293" s="69"/>
      <c r="P293" s="69"/>
      <c r="Q293" s="69"/>
      <c r="R293" s="69"/>
      <c r="S293" s="69"/>
      <c r="T293" s="69"/>
      <c r="U293" s="69"/>
      <c r="V293" s="69"/>
      <c r="W293" s="69"/>
      <c r="X293" s="69"/>
      <c r="Y293" s="69"/>
      <c r="Z293" s="69"/>
    </row>
    <row r="294" spans="1:26" ht="19.5" customHeight="1" x14ac:dyDescent="0.35">
      <c r="A294" s="121">
        <f t="shared" si="22"/>
        <v>0</v>
      </c>
      <c r="B294" s="122">
        <f t="shared" si="23"/>
        <v>0</v>
      </c>
      <c r="C294" s="122">
        <f t="shared" si="24"/>
        <v>0</v>
      </c>
      <c r="D294" s="122"/>
      <c r="E294" s="122"/>
      <c r="F294" s="69"/>
      <c r="G294" s="69"/>
      <c r="H294" s="69"/>
      <c r="I294" s="69"/>
      <c r="J294" s="69"/>
      <c r="K294" s="69"/>
      <c r="L294" s="69"/>
      <c r="M294" s="69"/>
      <c r="N294" s="69"/>
      <c r="O294" s="69"/>
      <c r="P294" s="69"/>
      <c r="Q294" s="69"/>
      <c r="R294" s="69"/>
      <c r="S294" s="69"/>
      <c r="T294" s="69"/>
      <c r="U294" s="69"/>
      <c r="V294" s="69"/>
      <c r="W294" s="69"/>
      <c r="X294" s="69"/>
      <c r="Y294" s="69"/>
      <c r="Z294" s="69"/>
    </row>
    <row r="295" spans="1:26" ht="15.75" customHeight="1" x14ac:dyDescent="0.35">
      <c r="A295" s="121">
        <f t="shared" si="22"/>
        <v>0</v>
      </c>
      <c r="B295" s="122">
        <f t="shared" si="23"/>
        <v>0</v>
      </c>
      <c r="C295" s="122"/>
      <c r="D295" s="123"/>
      <c r="E295" s="123"/>
      <c r="F295" s="69"/>
      <c r="G295" s="69"/>
      <c r="H295" s="69"/>
      <c r="I295" s="69"/>
      <c r="J295" s="69"/>
      <c r="K295" s="69"/>
      <c r="L295" s="69"/>
      <c r="M295" s="69"/>
      <c r="N295" s="69"/>
      <c r="O295" s="69"/>
      <c r="P295" s="69"/>
      <c r="Q295" s="69"/>
      <c r="R295" s="69"/>
      <c r="S295" s="69"/>
      <c r="T295" s="69"/>
      <c r="U295" s="69"/>
      <c r="V295" s="69"/>
      <c r="W295" s="69"/>
      <c r="X295" s="69"/>
      <c r="Y295" s="69"/>
      <c r="Z295" s="69"/>
    </row>
    <row r="296" spans="1:26" ht="15.75" customHeight="1" x14ac:dyDescent="0.35">
      <c r="A296" s="121">
        <f t="shared" si="22"/>
        <v>0</v>
      </c>
      <c r="B296" s="122">
        <f t="shared" si="23"/>
        <v>0</v>
      </c>
      <c r="C296" s="123"/>
      <c r="D296" s="123"/>
      <c r="E296" s="123"/>
      <c r="F296" s="69"/>
      <c r="G296" s="69"/>
      <c r="H296" s="69"/>
      <c r="I296" s="69"/>
      <c r="J296" s="69"/>
      <c r="K296" s="69"/>
      <c r="L296" s="69"/>
      <c r="M296" s="69"/>
      <c r="N296" s="69"/>
      <c r="O296" s="69"/>
      <c r="P296" s="69"/>
      <c r="Q296" s="69"/>
      <c r="R296" s="69"/>
      <c r="S296" s="69"/>
      <c r="T296" s="69"/>
      <c r="U296" s="69"/>
      <c r="V296" s="69"/>
      <c r="W296" s="69"/>
      <c r="X296" s="69"/>
      <c r="Y296" s="69"/>
      <c r="Z296" s="69"/>
    </row>
    <row r="297" spans="1:26" ht="15.75" customHeight="1" x14ac:dyDescent="0.35">
      <c r="A297" s="121">
        <f t="shared" si="22"/>
        <v>0</v>
      </c>
      <c r="B297" s="122">
        <f t="shared" si="23"/>
        <v>0</v>
      </c>
      <c r="C297" s="123"/>
      <c r="D297" s="123"/>
      <c r="E297" s="123"/>
      <c r="F297" s="69"/>
      <c r="G297" s="69"/>
      <c r="H297" s="69"/>
      <c r="I297" s="69"/>
      <c r="J297" s="69"/>
      <c r="K297" s="69"/>
      <c r="L297" s="69"/>
      <c r="M297" s="69"/>
      <c r="N297" s="69"/>
      <c r="O297" s="69"/>
      <c r="P297" s="69"/>
      <c r="Q297" s="69"/>
      <c r="R297" s="69"/>
      <c r="S297" s="69"/>
      <c r="T297" s="69"/>
      <c r="U297" s="69"/>
      <c r="V297" s="69"/>
      <c r="W297" s="69"/>
      <c r="X297" s="69"/>
      <c r="Y297" s="69"/>
      <c r="Z297" s="69"/>
    </row>
    <row r="298" spans="1:26" ht="15.75" customHeight="1" x14ac:dyDescent="0.35">
      <c r="A298" s="121">
        <f t="shared" si="22"/>
        <v>0</v>
      </c>
      <c r="B298" s="122">
        <f t="shared" si="23"/>
        <v>0</v>
      </c>
      <c r="C298" s="123"/>
      <c r="D298" s="123"/>
      <c r="E298" s="123"/>
      <c r="F298" s="69"/>
      <c r="G298" s="69"/>
      <c r="H298" s="69"/>
      <c r="I298" s="69"/>
      <c r="J298" s="69"/>
      <c r="K298" s="69"/>
      <c r="L298" s="69"/>
      <c r="M298" s="69"/>
      <c r="N298" s="69"/>
      <c r="O298" s="69"/>
      <c r="P298" s="69"/>
      <c r="Q298" s="69"/>
      <c r="R298" s="69"/>
      <c r="S298" s="69"/>
      <c r="T298" s="69"/>
      <c r="U298" s="69"/>
      <c r="V298" s="69"/>
      <c r="W298" s="69"/>
      <c r="X298" s="69"/>
      <c r="Y298" s="69"/>
      <c r="Z298" s="69"/>
    </row>
    <row r="299" spans="1:26" ht="15.75" customHeight="1" x14ac:dyDescent="0.35">
      <c r="A299" s="121">
        <f t="shared" si="22"/>
        <v>0</v>
      </c>
      <c r="B299" s="122">
        <f t="shared" si="23"/>
        <v>0</v>
      </c>
      <c r="C299" s="123"/>
      <c r="D299" s="123"/>
      <c r="E299" s="123"/>
      <c r="F299" s="69"/>
      <c r="G299" s="69"/>
      <c r="H299" s="69"/>
      <c r="I299" s="69"/>
      <c r="J299" s="69"/>
      <c r="K299" s="69"/>
      <c r="L299" s="69"/>
      <c r="M299" s="69"/>
      <c r="N299" s="69"/>
      <c r="O299" s="69"/>
      <c r="P299" s="69"/>
      <c r="Q299" s="69"/>
      <c r="R299" s="69"/>
      <c r="S299" s="69"/>
      <c r="T299" s="69"/>
      <c r="U299" s="69"/>
      <c r="V299" s="69"/>
      <c r="W299" s="69"/>
      <c r="X299" s="69"/>
      <c r="Y299" s="69"/>
      <c r="Z299" s="69"/>
    </row>
    <row r="300" spans="1:26" ht="15.75" customHeight="1" x14ac:dyDescent="0.35">
      <c r="A300" s="121">
        <f t="shared" si="22"/>
        <v>0</v>
      </c>
      <c r="B300" s="122">
        <f t="shared" si="23"/>
        <v>0</v>
      </c>
      <c r="C300" s="123"/>
      <c r="D300" s="123"/>
      <c r="E300" s="123"/>
      <c r="F300" s="69"/>
      <c r="G300" s="69"/>
      <c r="H300" s="69"/>
      <c r="I300" s="69"/>
      <c r="J300" s="69"/>
      <c r="K300" s="69"/>
      <c r="L300" s="69"/>
      <c r="M300" s="69"/>
      <c r="N300" s="69"/>
      <c r="O300" s="69"/>
      <c r="P300" s="69"/>
      <c r="Q300" s="69"/>
      <c r="R300" s="69"/>
      <c r="S300" s="69"/>
      <c r="T300" s="69"/>
      <c r="U300" s="69"/>
      <c r="V300" s="69"/>
      <c r="W300" s="69"/>
      <c r="X300" s="69"/>
      <c r="Y300" s="69"/>
      <c r="Z300" s="69"/>
    </row>
    <row r="301" spans="1:26" ht="15.75" customHeight="1" x14ac:dyDescent="0.35">
      <c r="A301" s="121">
        <f t="shared" si="22"/>
        <v>0</v>
      </c>
      <c r="B301" s="122">
        <f t="shared" si="23"/>
        <v>0</v>
      </c>
      <c r="C301" s="123"/>
      <c r="D301" s="123"/>
      <c r="E301" s="123"/>
      <c r="F301" s="69"/>
      <c r="G301" s="69"/>
      <c r="H301" s="69"/>
      <c r="I301" s="69"/>
      <c r="J301" s="69"/>
      <c r="K301" s="69"/>
      <c r="L301" s="69"/>
      <c r="M301" s="69"/>
      <c r="N301" s="69"/>
      <c r="O301" s="69"/>
      <c r="P301" s="69"/>
      <c r="Q301" s="69"/>
      <c r="R301" s="69"/>
      <c r="S301" s="69"/>
      <c r="T301" s="69"/>
      <c r="U301" s="69"/>
      <c r="V301" s="69"/>
      <c r="W301" s="69"/>
      <c r="X301" s="69"/>
      <c r="Y301" s="69"/>
      <c r="Z301" s="69"/>
    </row>
    <row r="302" spans="1:26" ht="15.75" customHeight="1" x14ac:dyDescent="0.35">
      <c r="A302" s="121">
        <f t="shared" si="22"/>
        <v>0</v>
      </c>
      <c r="B302" s="122">
        <f t="shared" si="23"/>
        <v>0</v>
      </c>
      <c r="C302" s="123"/>
      <c r="D302" s="123"/>
      <c r="E302" s="123"/>
      <c r="F302" s="69"/>
      <c r="G302" s="69"/>
      <c r="H302" s="69"/>
      <c r="I302" s="69"/>
      <c r="J302" s="69"/>
      <c r="K302" s="69"/>
      <c r="L302" s="69"/>
      <c r="M302" s="69"/>
      <c r="N302" s="69"/>
      <c r="O302" s="69"/>
      <c r="P302" s="69"/>
      <c r="Q302" s="69"/>
      <c r="R302" s="69"/>
      <c r="S302" s="69"/>
      <c r="T302" s="69"/>
      <c r="U302" s="69"/>
      <c r="V302" s="69"/>
      <c r="W302" s="69"/>
      <c r="X302" s="69"/>
      <c r="Y302" s="69"/>
      <c r="Z302" s="69"/>
    </row>
    <row r="303" spans="1:26" ht="15.75" customHeight="1" x14ac:dyDescent="0.35">
      <c r="A303" s="121">
        <f t="shared" si="22"/>
        <v>0</v>
      </c>
      <c r="B303" s="122">
        <f t="shared" si="23"/>
        <v>0</v>
      </c>
      <c r="C303" s="123"/>
      <c r="D303" s="123"/>
      <c r="E303" s="123"/>
      <c r="F303" s="69"/>
      <c r="G303" s="69"/>
      <c r="H303" s="69"/>
      <c r="I303" s="69"/>
      <c r="J303" s="69"/>
      <c r="K303" s="69"/>
      <c r="L303" s="69"/>
      <c r="M303" s="69"/>
      <c r="N303" s="69"/>
      <c r="O303" s="69"/>
      <c r="P303" s="69"/>
      <c r="Q303" s="69"/>
      <c r="R303" s="69"/>
      <c r="S303" s="69"/>
      <c r="T303" s="69"/>
      <c r="U303" s="69"/>
      <c r="V303" s="69"/>
      <c r="W303" s="69"/>
      <c r="X303" s="69"/>
      <c r="Y303" s="69"/>
      <c r="Z303" s="69"/>
    </row>
    <row r="304" spans="1:26" ht="15.75" customHeight="1" x14ac:dyDescent="0.35">
      <c r="A304" s="121">
        <f t="shared" si="22"/>
        <v>0</v>
      </c>
      <c r="B304" s="122">
        <f t="shared" si="23"/>
        <v>0</v>
      </c>
      <c r="C304" s="123"/>
      <c r="D304" s="123"/>
      <c r="E304" s="123"/>
      <c r="F304" s="69"/>
      <c r="G304" s="69"/>
      <c r="H304" s="69"/>
      <c r="I304" s="69"/>
      <c r="J304" s="69"/>
      <c r="K304" s="69"/>
      <c r="L304" s="69"/>
      <c r="M304" s="69"/>
      <c r="N304" s="69"/>
      <c r="O304" s="69"/>
      <c r="P304" s="69"/>
      <c r="Q304" s="69"/>
      <c r="R304" s="69"/>
      <c r="S304" s="69"/>
      <c r="T304" s="69"/>
      <c r="U304" s="69"/>
      <c r="V304" s="69"/>
      <c r="W304" s="69"/>
      <c r="X304" s="69"/>
      <c r="Y304" s="69"/>
      <c r="Z304" s="69"/>
    </row>
    <row r="305" spans="1:26" ht="15.75" customHeight="1" x14ac:dyDescent="0.3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row>
    <row r="306" spans="1:26" ht="16.5" customHeight="1" x14ac:dyDescent="0.35">
      <c r="A306" s="402" t="s">
        <v>121</v>
      </c>
      <c r="B306" s="307"/>
      <c r="C306" s="307"/>
      <c r="D306" s="307"/>
      <c r="E306" s="308"/>
      <c r="F306" s="69"/>
      <c r="G306" s="69"/>
      <c r="H306" s="69"/>
      <c r="I306" s="69"/>
      <c r="J306" s="69"/>
      <c r="K306" s="69"/>
      <c r="L306" s="69"/>
      <c r="M306" s="69"/>
      <c r="N306" s="69"/>
      <c r="O306" s="69"/>
      <c r="P306" s="69"/>
      <c r="Q306" s="69"/>
      <c r="R306" s="69"/>
      <c r="S306" s="69"/>
      <c r="T306" s="69"/>
      <c r="U306" s="69"/>
      <c r="V306" s="69"/>
      <c r="W306" s="69"/>
      <c r="X306" s="69"/>
      <c r="Y306" s="69"/>
      <c r="Z306" s="69"/>
    </row>
    <row r="307" spans="1:26" ht="26.25" customHeight="1" x14ac:dyDescent="0.35">
      <c r="A307" s="404" t="s">
        <v>122</v>
      </c>
      <c r="B307" s="406" t="s">
        <v>123</v>
      </c>
      <c r="C307" s="403" t="s">
        <v>124</v>
      </c>
      <c r="D307" s="310"/>
      <c r="E307" s="311"/>
      <c r="F307" s="69"/>
      <c r="G307" s="69"/>
      <c r="H307" s="69"/>
      <c r="I307" s="69"/>
      <c r="J307" s="69"/>
      <c r="K307" s="69"/>
      <c r="L307" s="69"/>
      <c r="M307" s="69"/>
      <c r="N307" s="69"/>
      <c r="O307" s="69"/>
      <c r="P307" s="69"/>
      <c r="Q307" s="69"/>
      <c r="R307" s="69"/>
      <c r="S307" s="69"/>
      <c r="T307" s="69"/>
      <c r="U307" s="69"/>
      <c r="V307" s="69"/>
      <c r="W307" s="69"/>
      <c r="X307" s="69"/>
      <c r="Y307" s="69"/>
      <c r="Z307" s="69"/>
    </row>
    <row r="308" spans="1:26" ht="52.5" customHeight="1" x14ac:dyDescent="0.35">
      <c r="A308" s="405"/>
      <c r="B308" s="407"/>
      <c r="C308" s="115" t="s">
        <v>125</v>
      </c>
      <c r="D308" s="115" t="s">
        <v>126</v>
      </c>
      <c r="E308" s="115" t="s">
        <v>127</v>
      </c>
      <c r="F308" s="69"/>
      <c r="G308" s="69"/>
      <c r="H308" s="69"/>
      <c r="I308" s="69"/>
      <c r="J308" s="69"/>
      <c r="K308" s="69"/>
      <c r="L308" s="69"/>
      <c r="M308" s="69"/>
      <c r="N308" s="69"/>
      <c r="O308" s="69"/>
      <c r="P308" s="69"/>
      <c r="Q308" s="69"/>
      <c r="R308" s="69"/>
      <c r="S308" s="69"/>
      <c r="T308" s="69"/>
      <c r="U308" s="69"/>
      <c r="V308" s="69"/>
      <c r="W308" s="69"/>
      <c r="X308" s="69"/>
      <c r="Y308" s="69"/>
      <c r="Z308" s="69"/>
    </row>
    <row r="309" spans="1:26" ht="28.5" customHeight="1" x14ac:dyDescent="0.35">
      <c r="A309" s="116" t="str">
        <f t="shared" ref="A309:A310" si="25">A44</f>
        <v xml:space="preserve">ACTIVIDAD  3 - PAI </v>
      </c>
      <c r="B309" s="408"/>
      <c r="C309" s="307"/>
      <c r="D309" s="307"/>
      <c r="E309" s="308"/>
      <c r="F309" s="69"/>
      <c r="G309" s="69"/>
      <c r="H309" s="69"/>
      <c r="I309" s="69"/>
      <c r="J309" s="69"/>
      <c r="K309" s="69"/>
      <c r="L309" s="69"/>
      <c r="M309" s="69"/>
      <c r="N309" s="69"/>
      <c r="O309" s="69"/>
      <c r="P309" s="69"/>
      <c r="Q309" s="69"/>
      <c r="R309" s="69"/>
      <c r="S309" s="69"/>
      <c r="T309" s="69"/>
      <c r="U309" s="69"/>
      <c r="V309" s="69"/>
      <c r="W309" s="69"/>
      <c r="X309" s="69"/>
      <c r="Y309" s="69"/>
      <c r="Z309" s="69"/>
    </row>
    <row r="310" spans="1:26" ht="46.5" customHeight="1" x14ac:dyDescent="0.35">
      <c r="A310" s="117" t="str">
        <f t="shared" si="25"/>
        <v>3. Realizar espacialización y actualización permanente de los eventos naturales que se presenten en los municipios del departamento del Quindío</v>
      </c>
      <c r="B310" s="118">
        <f t="shared" ref="B310:E310" si="26">B312+B313+B314+B315+B316+B317+B318+B319+B320+B321+B322+B323</f>
        <v>20176000</v>
      </c>
      <c r="C310" s="118">
        <f t="shared" si="26"/>
        <v>20176000</v>
      </c>
      <c r="D310" s="118">
        <f t="shared" si="26"/>
        <v>0</v>
      </c>
      <c r="E310" s="118">
        <f t="shared" si="26"/>
        <v>0</v>
      </c>
      <c r="F310" s="69"/>
      <c r="G310" s="69"/>
      <c r="H310" s="69"/>
      <c r="I310" s="69"/>
      <c r="J310" s="69"/>
      <c r="K310" s="69"/>
      <c r="L310" s="69"/>
      <c r="M310" s="69"/>
      <c r="N310" s="69"/>
      <c r="O310" s="69"/>
      <c r="P310" s="69"/>
      <c r="Q310" s="69"/>
      <c r="R310" s="69"/>
      <c r="S310" s="69"/>
      <c r="T310" s="69"/>
      <c r="U310" s="69"/>
      <c r="V310" s="69"/>
      <c r="W310" s="69"/>
      <c r="X310" s="69"/>
      <c r="Y310" s="69"/>
      <c r="Z310" s="69"/>
    </row>
    <row r="311" spans="1:26" ht="15.75" customHeight="1" x14ac:dyDescent="0.35">
      <c r="A311" s="119" t="s">
        <v>87</v>
      </c>
      <c r="B311" s="120"/>
      <c r="C311" s="120"/>
      <c r="D311" s="120"/>
      <c r="E311" s="120"/>
      <c r="F311" s="69"/>
      <c r="G311" s="69"/>
      <c r="H311" s="69"/>
      <c r="I311" s="69"/>
      <c r="J311" s="69"/>
      <c r="K311" s="69"/>
      <c r="L311" s="69"/>
      <c r="M311" s="69"/>
      <c r="N311" s="69"/>
      <c r="O311" s="69"/>
      <c r="P311" s="69"/>
      <c r="Q311" s="69"/>
      <c r="R311" s="69"/>
      <c r="S311" s="69"/>
      <c r="T311" s="69"/>
      <c r="U311" s="69"/>
      <c r="V311" s="69"/>
      <c r="W311" s="69"/>
      <c r="X311" s="69"/>
      <c r="Y311" s="69"/>
      <c r="Z311" s="69"/>
    </row>
    <row r="312" spans="1:26" ht="75" customHeight="1" x14ac:dyDescent="0.35">
      <c r="A312" s="121" t="str">
        <f t="shared" ref="A312:A323" si="27">A48</f>
        <v>ACCIÓN 1. Gestión de acciones  para la contratación de personal profesional y/o de apoyo  para realizar actividades necesarias de actualización de eventos naturales que se presenten en los municipios del departamento del Quindío.</v>
      </c>
      <c r="B312" s="122">
        <f t="shared" ref="B312:B323" si="28">E48</f>
        <v>12100000</v>
      </c>
      <c r="C312" s="122">
        <f t="shared" ref="C312:C313" si="29">B312</f>
        <v>12100000</v>
      </c>
      <c r="D312" s="122"/>
      <c r="E312" s="122"/>
      <c r="F312" s="69"/>
      <c r="G312" s="69"/>
      <c r="H312" s="69"/>
      <c r="I312" s="69"/>
      <c r="J312" s="69"/>
      <c r="K312" s="69"/>
      <c r="L312" s="69"/>
      <c r="M312" s="69"/>
      <c r="N312" s="69"/>
      <c r="O312" s="69"/>
      <c r="P312" s="69"/>
      <c r="Q312" s="69"/>
      <c r="R312" s="69"/>
      <c r="S312" s="69"/>
      <c r="T312" s="69"/>
      <c r="U312" s="69"/>
      <c r="V312" s="69"/>
      <c r="W312" s="69"/>
      <c r="X312" s="69"/>
      <c r="Y312" s="69"/>
      <c r="Z312" s="69"/>
    </row>
    <row r="313" spans="1:26" ht="90" customHeight="1" x14ac:dyDescent="0.35">
      <c r="A313" s="121" t="str">
        <f t="shared" si="27"/>
        <v>ACCIÓN 2.Gestión de acciones para la adquisición de equipos tecnológicos y de la comunicación requeridos para llevar a cabo la espacialización y actualización permanente de los eventos naturales que se presenten en los municipios del departamento del Quindío.</v>
      </c>
      <c r="B313" s="122">
        <f t="shared" si="28"/>
        <v>8076000</v>
      </c>
      <c r="C313" s="122">
        <f t="shared" si="29"/>
        <v>8076000</v>
      </c>
      <c r="D313" s="122"/>
      <c r="E313" s="122"/>
      <c r="F313" s="69"/>
      <c r="G313" s="69"/>
      <c r="H313" s="69"/>
      <c r="I313" s="69"/>
      <c r="J313" s="69"/>
      <c r="K313" s="69"/>
      <c r="L313" s="69"/>
      <c r="M313" s="69"/>
      <c r="N313" s="69"/>
      <c r="O313" s="69"/>
      <c r="P313" s="69"/>
      <c r="Q313" s="69"/>
      <c r="R313" s="69"/>
      <c r="S313" s="69"/>
      <c r="T313" s="69"/>
      <c r="U313" s="69"/>
      <c r="V313" s="69"/>
      <c r="W313" s="69"/>
      <c r="X313" s="69"/>
      <c r="Y313" s="69"/>
      <c r="Z313" s="69"/>
    </row>
    <row r="314" spans="1:26" ht="15.75" customHeight="1" x14ac:dyDescent="0.35">
      <c r="A314" s="121">
        <f t="shared" si="27"/>
        <v>0</v>
      </c>
      <c r="B314" s="122">
        <f t="shared" si="28"/>
        <v>0</v>
      </c>
      <c r="C314" s="122"/>
      <c r="D314" s="123"/>
      <c r="E314" s="123"/>
      <c r="F314" s="69"/>
      <c r="G314" s="69"/>
      <c r="H314" s="69"/>
      <c r="I314" s="69"/>
      <c r="J314" s="69"/>
      <c r="K314" s="69"/>
      <c r="L314" s="69"/>
      <c r="M314" s="69"/>
      <c r="N314" s="69"/>
      <c r="O314" s="69"/>
      <c r="P314" s="69"/>
      <c r="Q314" s="69"/>
      <c r="R314" s="69"/>
      <c r="S314" s="69"/>
      <c r="T314" s="69"/>
      <c r="U314" s="69"/>
      <c r="V314" s="69"/>
      <c r="W314" s="69"/>
      <c r="X314" s="69"/>
      <c r="Y314" s="69"/>
      <c r="Z314" s="69"/>
    </row>
    <row r="315" spans="1:26" ht="15.75" customHeight="1" x14ac:dyDescent="0.35">
      <c r="A315" s="121">
        <f t="shared" si="27"/>
        <v>0</v>
      </c>
      <c r="B315" s="122">
        <f t="shared" si="28"/>
        <v>0</v>
      </c>
      <c r="C315" s="123"/>
      <c r="D315" s="123"/>
      <c r="E315" s="123"/>
      <c r="F315" s="69"/>
      <c r="G315" s="69"/>
      <c r="H315" s="69"/>
      <c r="I315" s="69"/>
      <c r="J315" s="69"/>
      <c r="K315" s="69"/>
      <c r="L315" s="69"/>
      <c r="M315" s="69"/>
      <c r="N315" s="69"/>
      <c r="O315" s="69"/>
      <c r="P315" s="69"/>
      <c r="Q315" s="69"/>
      <c r="R315" s="69"/>
      <c r="S315" s="69"/>
      <c r="T315" s="69"/>
      <c r="U315" s="69"/>
      <c r="V315" s="69"/>
      <c r="W315" s="69"/>
      <c r="X315" s="69"/>
      <c r="Y315" s="69"/>
      <c r="Z315" s="69"/>
    </row>
    <row r="316" spans="1:26" ht="15.75" customHeight="1" x14ac:dyDescent="0.35">
      <c r="A316" s="121">
        <f t="shared" si="27"/>
        <v>0</v>
      </c>
      <c r="B316" s="122">
        <f t="shared" si="28"/>
        <v>0</v>
      </c>
      <c r="C316" s="123"/>
      <c r="D316" s="123"/>
      <c r="E316" s="123"/>
      <c r="F316" s="69"/>
      <c r="G316" s="69"/>
      <c r="H316" s="69"/>
      <c r="I316" s="69"/>
      <c r="J316" s="69"/>
      <c r="K316" s="69"/>
      <c r="L316" s="69"/>
      <c r="M316" s="69"/>
      <c r="N316" s="69"/>
      <c r="O316" s="69"/>
      <c r="P316" s="69"/>
      <c r="Q316" s="69"/>
      <c r="R316" s="69"/>
      <c r="S316" s="69"/>
      <c r="T316" s="69"/>
      <c r="U316" s="69"/>
      <c r="V316" s="69"/>
      <c r="W316" s="69"/>
      <c r="X316" s="69"/>
      <c r="Y316" s="69"/>
      <c r="Z316" s="69"/>
    </row>
    <row r="317" spans="1:26" ht="15.75" customHeight="1" x14ac:dyDescent="0.35">
      <c r="A317" s="121">
        <f t="shared" si="27"/>
        <v>0</v>
      </c>
      <c r="B317" s="122">
        <f t="shared" si="28"/>
        <v>0</v>
      </c>
      <c r="C317" s="123"/>
      <c r="D317" s="123"/>
      <c r="E317" s="123"/>
      <c r="F317" s="69"/>
      <c r="G317" s="69"/>
      <c r="H317" s="69"/>
      <c r="I317" s="69"/>
      <c r="J317" s="69"/>
      <c r="K317" s="69"/>
      <c r="L317" s="69"/>
      <c r="M317" s="69"/>
      <c r="N317" s="69"/>
      <c r="O317" s="69"/>
      <c r="P317" s="69"/>
      <c r="Q317" s="69"/>
      <c r="R317" s="69"/>
      <c r="S317" s="69"/>
      <c r="T317" s="69"/>
      <c r="U317" s="69"/>
      <c r="V317" s="69"/>
      <c r="W317" s="69"/>
      <c r="X317" s="69"/>
      <c r="Y317" s="69"/>
      <c r="Z317" s="69"/>
    </row>
    <row r="318" spans="1:26" ht="15.75" customHeight="1" x14ac:dyDescent="0.35">
      <c r="A318" s="121">
        <f t="shared" si="27"/>
        <v>0</v>
      </c>
      <c r="B318" s="122">
        <f t="shared" si="28"/>
        <v>0</v>
      </c>
      <c r="C318" s="123"/>
      <c r="D318" s="123"/>
      <c r="E318" s="123"/>
      <c r="F318" s="69"/>
      <c r="G318" s="69"/>
      <c r="H318" s="69"/>
      <c r="I318" s="69"/>
      <c r="J318" s="69"/>
      <c r="K318" s="69"/>
      <c r="L318" s="69"/>
      <c r="M318" s="69"/>
      <c r="N318" s="69"/>
      <c r="O318" s="69"/>
      <c r="P318" s="69"/>
      <c r="Q318" s="69"/>
      <c r="R318" s="69"/>
      <c r="S318" s="69"/>
      <c r="T318" s="69"/>
      <c r="U318" s="69"/>
      <c r="V318" s="69"/>
      <c r="W318" s="69"/>
      <c r="X318" s="69"/>
      <c r="Y318" s="69"/>
      <c r="Z318" s="69"/>
    </row>
    <row r="319" spans="1:26" ht="15.75" customHeight="1" x14ac:dyDescent="0.35">
      <c r="A319" s="121">
        <f t="shared" si="27"/>
        <v>0</v>
      </c>
      <c r="B319" s="122">
        <f t="shared" si="28"/>
        <v>0</v>
      </c>
      <c r="C319" s="123"/>
      <c r="D319" s="123"/>
      <c r="E319" s="123"/>
      <c r="F319" s="69"/>
      <c r="G319" s="69"/>
      <c r="H319" s="69"/>
      <c r="I319" s="69"/>
      <c r="J319" s="69"/>
      <c r="K319" s="69"/>
      <c r="L319" s="69"/>
      <c r="M319" s="69"/>
      <c r="N319" s="69"/>
      <c r="O319" s="69"/>
      <c r="P319" s="69"/>
      <c r="Q319" s="69"/>
      <c r="R319" s="69"/>
      <c r="S319" s="69"/>
      <c r="T319" s="69"/>
      <c r="U319" s="69"/>
      <c r="V319" s="69"/>
      <c r="W319" s="69"/>
      <c r="X319" s="69"/>
      <c r="Y319" s="69"/>
      <c r="Z319" s="69"/>
    </row>
    <row r="320" spans="1:26" ht="15.75" customHeight="1" x14ac:dyDescent="0.35">
      <c r="A320" s="121">
        <f t="shared" si="27"/>
        <v>0</v>
      </c>
      <c r="B320" s="122">
        <f t="shared" si="28"/>
        <v>0</v>
      </c>
      <c r="C320" s="123"/>
      <c r="D320" s="123"/>
      <c r="E320" s="123"/>
      <c r="F320" s="69"/>
      <c r="G320" s="69"/>
      <c r="H320" s="69"/>
      <c r="I320" s="69"/>
      <c r="J320" s="69"/>
      <c r="K320" s="69"/>
      <c r="L320" s="69"/>
      <c r="M320" s="69"/>
      <c r="N320" s="69"/>
      <c r="O320" s="69"/>
      <c r="P320" s="69"/>
      <c r="Q320" s="69"/>
      <c r="R320" s="69"/>
      <c r="S320" s="69"/>
      <c r="T320" s="69"/>
      <c r="U320" s="69"/>
      <c r="V320" s="69"/>
      <c r="W320" s="69"/>
      <c r="X320" s="69"/>
      <c r="Y320" s="69"/>
      <c r="Z320" s="69"/>
    </row>
    <row r="321" spans="1:26" ht="15.75" customHeight="1" x14ac:dyDescent="0.35">
      <c r="A321" s="121">
        <f t="shared" si="27"/>
        <v>0</v>
      </c>
      <c r="B321" s="122">
        <f t="shared" si="28"/>
        <v>0</v>
      </c>
      <c r="C321" s="123"/>
      <c r="D321" s="123"/>
      <c r="E321" s="123"/>
      <c r="F321" s="69"/>
      <c r="G321" s="69"/>
      <c r="H321" s="69"/>
      <c r="I321" s="69"/>
      <c r="J321" s="69"/>
      <c r="K321" s="69"/>
      <c r="L321" s="69"/>
      <c r="M321" s="69"/>
      <c r="N321" s="69"/>
      <c r="O321" s="69"/>
      <c r="P321" s="69"/>
      <c r="Q321" s="69"/>
      <c r="R321" s="69"/>
      <c r="S321" s="69"/>
      <c r="T321" s="69"/>
      <c r="U321" s="69"/>
      <c r="V321" s="69"/>
      <c r="W321" s="69"/>
      <c r="X321" s="69"/>
      <c r="Y321" s="69"/>
      <c r="Z321" s="69"/>
    </row>
    <row r="322" spans="1:26" ht="15.75" customHeight="1" x14ac:dyDescent="0.35">
      <c r="A322" s="121">
        <f t="shared" si="27"/>
        <v>0</v>
      </c>
      <c r="B322" s="122">
        <f t="shared" si="28"/>
        <v>0</v>
      </c>
      <c r="C322" s="123"/>
      <c r="D322" s="123"/>
      <c r="E322" s="123"/>
      <c r="F322" s="69"/>
      <c r="G322" s="69"/>
      <c r="H322" s="69"/>
      <c r="I322" s="69"/>
      <c r="J322" s="69"/>
      <c r="K322" s="69"/>
      <c r="L322" s="69"/>
      <c r="M322" s="69"/>
      <c r="N322" s="69"/>
      <c r="O322" s="69"/>
      <c r="P322" s="69"/>
      <c r="Q322" s="69"/>
      <c r="R322" s="69"/>
      <c r="S322" s="69"/>
      <c r="T322" s="69"/>
      <c r="U322" s="69"/>
      <c r="V322" s="69"/>
      <c r="W322" s="69"/>
      <c r="X322" s="69"/>
      <c r="Y322" s="69"/>
      <c r="Z322" s="69"/>
    </row>
    <row r="323" spans="1:26" ht="15.75" customHeight="1" x14ac:dyDescent="0.35">
      <c r="A323" s="121">
        <f t="shared" si="27"/>
        <v>0</v>
      </c>
      <c r="B323" s="122">
        <f t="shared" si="28"/>
        <v>0</v>
      </c>
      <c r="C323" s="123"/>
      <c r="D323" s="123"/>
      <c r="E323" s="123"/>
      <c r="F323" s="69"/>
      <c r="G323" s="69"/>
      <c r="H323" s="69"/>
      <c r="I323" s="69"/>
      <c r="J323" s="69"/>
      <c r="K323" s="69"/>
      <c r="L323" s="69"/>
      <c r="M323" s="69"/>
      <c r="N323" s="69"/>
      <c r="O323" s="69"/>
      <c r="P323" s="69"/>
      <c r="Q323" s="69"/>
      <c r="R323" s="69"/>
      <c r="S323" s="69"/>
      <c r="T323" s="69"/>
      <c r="U323" s="69"/>
      <c r="V323" s="69"/>
      <c r="W323" s="69"/>
      <c r="X323" s="69"/>
      <c r="Y323" s="69"/>
      <c r="Z323" s="69"/>
    </row>
    <row r="324" spans="1:26" ht="15.75" customHeight="1" x14ac:dyDescent="0.3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row>
    <row r="325" spans="1:26" ht="16.5" customHeight="1" x14ac:dyDescent="0.35">
      <c r="A325" s="402" t="s">
        <v>121</v>
      </c>
      <c r="B325" s="307"/>
      <c r="C325" s="307"/>
      <c r="D325" s="307"/>
      <c r="E325" s="308"/>
      <c r="F325" s="69"/>
      <c r="G325" s="69"/>
      <c r="H325" s="69"/>
      <c r="I325" s="69"/>
      <c r="J325" s="69"/>
      <c r="K325" s="69"/>
      <c r="L325" s="69"/>
      <c r="M325" s="69"/>
      <c r="N325" s="69"/>
      <c r="O325" s="69"/>
      <c r="P325" s="69"/>
      <c r="Q325" s="69"/>
      <c r="R325" s="69"/>
      <c r="S325" s="69"/>
      <c r="T325" s="69"/>
      <c r="U325" s="69"/>
      <c r="V325" s="69"/>
      <c r="W325" s="69"/>
      <c r="X325" s="69"/>
      <c r="Y325" s="69"/>
      <c r="Z325" s="69"/>
    </row>
    <row r="326" spans="1:26" ht="27.75" customHeight="1" x14ac:dyDescent="0.35">
      <c r="A326" s="404" t="s">
        <v>122</v>
      </c>
      <c r="B326" s="406" t="s">
        <v>123</v>
      </c>
      <c r="C326" s="403" t="s">
        <v>124</v>
      </c>
      <c r="D326" s="310"/>
      <c r="E326" s="311"/>
      <c r="F326" s="69"/>
      <c r="G326" s="69"/>
      <c r="H326" s="69"/>
      <c r="I326" s="69"/>
      <c r="J326" s="69"/>
      <c r="K326" s="69"/>
      <c r="L326" s="69"/>
      <c r="M326" s="69"/>
      <c r="N326" s="69"/>
      <c r="O326" s="69"/>
      <c r="P326" s="69"/>
      <c r="Q326" s="69"/>
      <c r="R326" s="69"/>
      <c r="S326" s="69"/>
      <c r="T326" s="69"/>
      <c r="U326" s="69"/>
      <c r="V326" s="69"/>
      <c r="W326" s="69"/>
      <c r="X326" s="69"/>
      <c r="Y326" s="69"/>
      <c r="Z326" s="69"/>
    </row>
    <row r="327" spans="1:26" ht="55.5" customHeight="1" x14ac:dyDescent="0.35">
      <c r="A327" s="405"/>
      <c r="B327" s="407"/>
      <c r="C327" s="115" t="s">
        <v>125</v>
      </c>
      <c r="D327" s="115" t="s">
        <v>126</v>
      </c>
      <c r="E327" s="115" t="s">
        <v>127</v>
      </c>
      <c r="F327" s="69"/>
      <c r="G327" s="69"/>
      <c r="H327" s="69"/>
      <c r="I327" s="69"/>
      <c r="J327" s="69"/>
      <c r="K327" s="69"/>
      <c r="L327" s="69"/>
      <c r="M327" s="69"/>
      <c r="N327" s="69"/>
      <c r="O327" s="69"/>
      <c r="P327" s="69"/>
      <c r="Q327" s="69"/>
      <c r="R327" s="69"/>
      <c r="S327" s="69"/>
      <c r="T327" s="69"/>
      <c r="U327" s="69"/>
      <c r="V327" s="69"/>
      <c r="W327" s="69"/>
      <c r="X327" s="69"/>
      <c r="Y327" s="69"/>
      <c r="Z327" s="69"/>
    </row>
    <row r="328" spans="1:26" ht="16.5" customHeight="1" x14ac:dyDescent="0.35">
      <c r="A328" s="116" t="str">
        <f t="shared" ref="A328:A329" si="30">A61</f>
        <v xml:space="preserve">ACTIVIDAD  4 - PAI </v>
      </c>
      <c r="B328" s="408"/>
      <c r="C328" s="307"/>
      <c r="D328" s="307"/>
      <c r="E328" s="308"/>
      <c r="F328" s="69"/>
      <c r="G328" s="69"/>
      <c r="H328" s="69"/>
      <c r="I328" s="69"/>
      <c r="J328" s="69"/>
      <c r="K328" s="69"/>
      <c r="L328" s="69"/>
      <c r="M328" s="69"/>
      <c r="N328" s="69"/>
      <c r="O328" s="69"/>
      <c r="P328" s="69"/>
      <c r="Q328" s="69"/>
      <c r="R328" s="69"/>
      <c r="S328" s="69"/>
      <c r="T328" s="69"/>
      <c r="U328" s="69"/>
      <c r="V328" s="69"/>
      <c r="W328" s="69"/>
      <c r="X328" s="69"/>
      <c r="Y328" s="69"/>
      <c r="Z328" s="69"/>
    </row>
    <row r="329" spans="1:26" ht="46.5" customHeight="1" x14ac:dyDescent="0.35">
      <c r="A329" s="117">
        <f t="shared" si="30"/>
        <v>0</v>
      </c>
      <c r="B329" s="118">
        <f t="shared" ref="B329:E329" si="31">B331+B332+B333+B334+B335+B336+B337+B338+B339+B340+B341+B342</f>
        <v>0</v>
      </c>
      <c r="C329" s="118">
        <f t="shared" si="31"/>
        <v>0</v>
      </c>
      <c r="D329" s="118">
        <f t="shared" si="31"/>
        <v>0</v>
      </c>
      <c r="E329" s="118">
        <f t="shared" si="31"/>
        <v>0</v>
      </c>
      <c r="F329" s="69"/>
      <c r="G329" s="69"/>
      <c r="H329" s="69"/>
      <c r="I329" s="69"/>
      <c r="J329" s="69"/>
      <c r="K329" s="69"/>
      <c r="L329" s="69"/>
      <c r="M329" s="69"/>
      <c r="N329" s="69"/>
      <c r="O329" s="69"/>
      <c r="P329" s="69"/>
      <c r="Q329" s="69"/>
      <c r="R329" s="69"/>
      <c r="S329" s="69"/>
      <c r="T329" s="69"/>
      <c r="U329" s="69"/>
      <c r="V329" s="69"/>
      <c r="W329" s="69"/>
      <c r="X329" s="69"/>
      <c r="Y329" s="69"/>
      <c r="Z329" s="69"/>
    </row>
    <row r="330" spans="1:26" ht="15.75" customHeight="1" x14ac:dyDescent="0.35">
      <c r="A330" s="119" t="s">
        <v>87</v>
      </c>
      <c r="B330" s="120"/>
      <c r="C330" s="120"/>
      <c r="D330" s="120"/>
      <c r="E330" s="120"/>
      <c r="F330" s="69"/>
      <c r="G330" s="69"/>
      <c r="H330" s="69"/>
      <c r="I330" s="69"/>
      <c r="J330" s="69"/>
      <c r="K330" s="69"/>
      <c r="L330" s="69"/>
      <c r="M330" s="69"/>
      <c r="N330" s="69"/>
      <c r="O330" s="69"/>
      <c r="P330" s="69"/>
      <c r="Q330" s="69"/>
      <c r="R330" s="69"/>
      <c r="S330" s="69"/>
      <c r="T330" s="69"/>
      <c r="U330" s="69"/>
      <c r="V330" s="69"/>
      <c r="W330" s="69"/>
      <c r="X330" s="69"/>
      <c r="Y330" s="69"/>
      <c r="Z330" s="69"/>
    </row>
    <row r="331" spans="1:26" ht="15.75" customHeight="1" x14ac:dyDescent="0.35">
      <c r="A331" s="121">
        <f t="shared" ref="A331:A342" si="32">A65</f>
        <v>0</v>
      </c>
      <c r="B331" s="122">
        <f t="shared" ref="B331:B342" si="33">E65</f>
        <v>0</v>
      </c>
      <c r="C331" s="122"/>
      <c r="D331" s="122"/>
      <c r="E331" s="122"/>
      <c r="F331" s="69"/>
      <c r="G331" s="69"/>
      <c r="H331" s="69"/>
      <c r="I331" s="69"/>
      <c r="J331" s="69"/>
      <c r="K331" s="69"/>
      <c r="L331" s="69"/>
      <c r="M331" s="69"/>
      <c r="N331" s="69"/>
      <c r="O331" s="69"/>
      <c r="P331" s="69"/>
      <c r="Q331" s="69"/>
      <c r="R331" s="69"/>
      <c r="S331" s="69"/>
      <c r="T331" s="69"/>
      <c r="U331" s="69"/>
      <c r="V331" s="69"/>
      <c r="W331" s="69"/>
      <c r="X331" s="69"/>
      <c r="Y331" s="69"/>
      <c r="Z331" s="69"/>
    </row>
    <row r="332" spans="1:26" ht="15.75" customHeight="1" x14ac:dyDescent="0.35">
      <c r="A332" s="121">
        <f t="shared" si="32"/>
        <v>0</v>
      </c>
      <c r="B332" s="122">
        <f t="shared" si="33"/>
        <v>0</v>
      </c>
      <c r="C332" s="122"/>
      <c r="D332" s="122"/>
      <c r="E332" s="122"/>
      <c r="F332" s="69"/>
      <c r="G332" s="69"/>
      <c r="H332" s="69"/>
      <c r="I332" s="69"/>
      <c r="J332" s="69"/>
      <c r="K332" s="69"/>
      <c r="L332" s="69"/>
      <c r="M332" s="69"/>
      <c r="N332" s="69"/>
      <c r="O332" s="69"/>
      <c r="P332" s="69"/>
      <c r="Q332" s="69"/>
      <c r="R332" s="69"/>
      <c r="S332" s="69"/>
      <c r="T332" s="69"/>
      <c r="U332" s="69"/>
      <c r="V332" s="69"/>
      <c r="W332" s="69"/>
      <c r="X332" s="69"/>
      <c r="Y332" s="69"/>
      <c r="Z332" s="69"/>
    </row>
    <row r="333" spans="1:26" ht="15.75" customHeight="1" x14ac:dyDescent="0.35">
      <c r="A333" s="121">
        <f t="shared" si="32"/>
        <v>0</v>
      </c>
      <c r="B333" s="122">
        <f t="shared" si="33"/>
        <v>0</v>
      </c>
      <c r="C333" s="122"/>
      <c r="D333" s="123"/>
      <c r="E333" s="123"/>
      <c r="F333" s="69"/>
      <c r="G333" s="69"/>
      <c r="H333" s="69"/>
      <c r="I333" s="69"/>
      <c r="J333" s="69"/>
      <c r="K333" s="69"/>
      <c r="L333" s="69"/>
      <c r="M333" s="69"/>
      <c r="N333" s="69"/>
      <c r="O333" s="69"/>
      <c r="P333" s="69"/>
      <c r="Q333" s="69"/>
      <c r="R333" s="69"/>
      <c r="S333" s="69"/>
      <c r="T333" s="69"/>
      <c r="U333" s="69"/>
      <c r="V333" s="69"/>
      <c r="W333" s="69"/>
      <c r="X333" s="69"/>
      <c r="Y333" s="69"/>
      <c r="Z333" s="69"/>
    </row>
    <row r="334" spans="1:26" ht="15.75" customHeight="1" x14ac:dyDescent="0.35">
      <c r="A334" s="121">
        <f t="shared" si="32"/>
        <v>0</v>
      </c>
      <c r="B334" s="122">
        <f t="shared" si="33"/>
        <v>0</v>
      </c>
      <c r="C334" s="123"/>
      <c r="D334" s="123"/>
      <c r="E334" s="123"/>
      <c r="F334" s="69"/>
      <c r="G334" s="69"/>
      <c r="H334" s="69"/>
      <c r="I334" s="69"/>
      <c r="J334" s="69"/>
      <c r="K334" s="69"/>
      <c r="L334" s="69"/>
      <c r="M334" s="69"/>
      <c r="N334" s="69"/>
      <c r="O334" s="69"/>
      <c r="P334" s="69"/>
      <c r="Q334" s="69"/>
      <c r="R334" s="69"/>
      <c r="S334" s="69"/>
      <c r="T334" s="69"/>
      <c r="U334" s="69"/>
      <c r="V334" s="69"/>
      <c r="W334" s="69"/>
      <c r="X334" s="69"/>
      <c r="Y334" s="69"/>
      <c r="Z334" s="69"/>
    </row>
    <row r="335" spans="1:26" ht="15.75" customHeight="1" x14ac:dyDescent="0.35">
      <c r="A335" s="121">
        <f t="shared" si="32"/>
        <v>0</v>
      </c>
      <c r="B335" s="122">
        <f t="shared" si="33"/>
        <v>0</v>
      </c>
      <c r="C335" s="123"/>
      <c r="D335" s="123"/>
      <c r="E335" s="123"/>
      <c r="F335" s="69"/>
      <c r="G335" s="69"/>
      <c r="H335" s="69"/>
      <c r="I335" s="69"/>
      <c r="J335" s="69"/>
      <c r="K335" s="69"/>
      <c r="L335" s="69"/>
      <c r="M335" s="69"/>
      <c r="N335" s="69"/>
      <c r="O335" s="69"/>
      <c r="P335" s="69"/>
      <c r="Q335" s="69"/>
      <c r="R335" s="69"/>
      <c r="S335" s="69"/>
      <c r="T335" s="69"/>
      <c r="U335" s="69"/>
      <c r="V335" s="69"/>
      <c r="W335" s="69"/>
      <c r="X335" s="69"/>
      <c r="Y335" s="69"/>
      <c r="Z335" s="69"/>
    </row>
    <row r="336" spans="1:26" ht="15.75" customHeight="1" x14ac:dyDescent="0.35">
      <c r="A336" s="121">
        <f t="shared" si="32"/>
        <v>0</v>
      </c>
      <c r="B336" s="122">
        <f t="shared" si="33"/>
        <v>0</v>
      </c>
      <c r="C336" s="123"/>
      <c r="D336" s="123"/>
      <c r="E336" s="123"/>
      <c r="F336" s="69"/>
      <c r="G336" s="69"/>
      <c r="H336" s="69"/>
      <c r="I336" s="69"/>
      <c r="J336" s="69"/>
      <c r="K336" s="69"/>
      <c r="L336" s="69"/>
      <c r="M336" s="69"/>
      <c r="N336" s="69"/>
      <c r="O336" s="69"/>
      <c r="P336" s="69"/>
      <c r="Q336" s="69"/>
      <c r="R336" s="69"/>
      <c r="S336" s="69"/>
      <c r="T336" s="69"/>
      <c r="U336" s="69"/>
      <c r="V336" s="69"/>
      <c r="W336" s="69"/>
      <c r="X336" s="69"/>
      <c r="Y336" s="69"/>
      <c r="Z336" s="69"/>
    </row>
    <row r="337" spans="1:26" ht="15.75" customHeight="1" x14ac:dyDescent="0.35">
      <c r="A337" s="121">
        <f t="shared" si="32"/>
        <v>0</v>
      </c>
      <c r="B337" s="122">
        <f t="shared" si="33"/>
        <v>0</v>
      </c>
      <c r="C337" s="123"/>
      <c r="D337" s="123"/>
      <c r="E337" s="123"/>
      <c r="F337" s="69"/>
      <c r="G337" s="69"/>
      <c r="H337" s="69"/>
      <c r="I337" s="69"/>
      <c r="J337" s="69"/>
      <c r="K337" s="69"/>
      <c r="L337" s="69"/>
      <c r="M337" s="69"/>
      <c r="N337" s="69"/>
      <c r="O337" s="69"/>
      <c r="P337" s="69"/>
      <c r="Q337" s="69"/>
      <c r="R337" s="69"/>
      <c r="S337" s="69"/>
      <c r="T337" s="69"/>
      <c r="U337" s="69"/>
      <c r="V337" s="69"/>
      <c r="W337" s="69"/>
      <c r="X337" s="69"/>
      <c r="Y337" s="69"/>
      <c r="Z337" s="69"/>
    </row>
    <row r="338" spans="1:26" ht="15.75" customHeight="1" x14ac:dyDescent="0.35">
      <c r="A338" s="121">
        <f t="shared" si="32"/>
        <v>0</v>
      </c>
      <c r="B338" s="122">
        <f t="shared" si="33"/>
        <v>0</v>
      </c>
      <c r="C338" s="123"/>
      <c r="D338" s="123"/>
      <c r="E338" s="123"/>
      <c r="F338" s="69"/>
      <c r="G338" s="69"/>
      <c r="H338" s="69"/>
      <c r="I338" s="69"/>
      <c r="J338" s="69"/>
      <c r="K338" s="69"/>
      <c r="L338" s="69"/>
      <c r="M338" s="69"/>
      <c r="N338" s="69"/>
      <c r="O338" s="69"/>
      <c r="P338" s="69"/>
      <c r="Q338" s="69"/>
      <c r="R338" s="69"/>
      <c r="S338" s="69"/>
      <c r="T338" s="69"/>
      <c r="U338" s="69"/>
      <c r="V338" s="69"/>
      <c r="W338" s="69"/>
      <c r="X338" s="69"/>
      <c r="Y338" s="69"/>
      <c r="Z338" s="69"/>
    </row>
    <row r="339" spans="1:26" ht="15.75" customHeight="1" x14ac:dyDescent="0.35">
      <c r="A339" s="121">
        <f t="shared" si="32"/>
        <v>0</v>
      </c>
      <c r="B339" s="122">
        <f t="shared" si="33"/>
        <v>0</v>
      </c>
      <c r="C339" s="123"/>
      <c r="D339" s="123"/>
      <c r="E339" s="123"/>
      <c r="F339" s="69"/>
      <c r="G339" s="69"/>
      <c r="H339" s="69"/>
      <c r="I339" s="69"/>
      <c r="J339" s="69"/>
      <c r="K339" s="69"/>
      <c r="L339" s="69"/>
      <c r="M339" s="69"/>
      <c r="N339" s="69"/>
      <c r="O339" s="69"/>
      <c r="P339" s="69"/>
      <c r="Q339" s="69"/>
      <c r="R339" s="69"/>
      <c r="S339" s="69"/>
      <c r="T339" s="69"/>
      <c r="U339" s="69"/>
      <c r="V339" s="69"/>
      <c r="W339" s="69"/>
      <c r="X339" s="69"/>
      <c r="Y339" s="69"/>
      <c r="Z339" s="69"/>
    </row>
    <row r="340" spans="1:26" ht="15.75" customHeight="1" x14ac:dyDescent="0.35">
      <c r="A340" s="121">
        <f t="shared" si="32"/>
        <v>0</v>
      </c>
      <c r="B340" s="122">
        <f t="shared" si="33"/>
        <v>0</v>
      </c>
      <c r="C340" s="123"/>
      <c r="D340" s="123"/>
      <c r="E340" s="123"/>
      <c r="F340" s="69"/>
      <c r="G340" s="69"/>
      <c r="H340" s="69"/>
      <c r="I340" s="69"/>
      <c r="J340" s="69"/>
      <c r="K340" s="69"/>
      <c r="L340" s="69"/>
      <c r="M340" s="69"/>
      <c r="N340" s="69"/>
      <c r="O340" s="69"/>
      <c r="P340" s="69"/>
      <c r="Q340" s="69"/>
      <c r="R340" s="69"/>
      <c r="S340" s="69"/>
      <c r="T340" s="69"/>
      <c r="U340" s="69"/>
      <c r="V340" s="69"/>
      <c r="W340" s="69"/>
      <c r="X340" s="69"/>
      <c r="Y340" s="69"/>
      <c r="Z340" s="69"/>
    </row>
    <row r="341" spans="1:26" ht="15.75" customHeight="1" x14ac:dyDescent="0.35">
      <c r="A341" s="121">
        <f t="shared" si="32"/>
        <v>0</v>
      </c>
      <c r="B341" s="122">
        <f t="shared" si="33"/>
        <v>0</v>
      </c>
      <c r="C341" s="123"/>
      <c r="D341" s="123"/>
      <c r="E341" s="123"/>
      <c r="F341" s="69"/>
      <c r="G341" s="69"/>
      <c r="H341" s="69"/>
      <c r="I341" s="69"/>
      <c r="J341" s="69"/>
      <c r="K341" s="69"/>
      <c r="L341" s="69"/>
      <c r="M341" s="69"/>
      <c r="N341" s="69"/>
      <c r="O341" s="69"/>
      <c r="P341" s="69"/>
      <c r="Q341" s="69"/>
      <c r="R341" s="69"/>
      <c r="S341" s="69"/>
      <c r="T341" s="69"/>
      <c r="U341" s="69"/>
      <c r="V341" s="69"/>
      <c r="W341" s="69"/>
      <c r="X341" s="69"/>
      <c r="Y341" s="69"/>
      <c r="Z341" s="69"/>
    </row>
    <row r="342" spans="1:26" ht="15.75" customHeight="1" x14ac:dyDescent="0.35">
      <c r="A342" s="121">
        <f t="shared" si="32"/>
        <v>0</v>
      </c>
      <c r="B342" s="122">
        <f t="shared" si="33"/>
        <v>0</v>
      </c>
      <c r="C342" s="123"/>
      <c r="D342" s="123"/>
      <c r="E342" s="123"/>
      <c r="F342" s="69"/>
      <c r="G342" s="69"/>
      <c r="H342" s="69"/>
      <c r="I342" s="69"/>
      <c r="J342" s="69"/>
      <c r="K342" s="69"/>
      <c r="L342" s="69"/>
      <c r="M342" s="69"/>
      <c r="N342" s="69"/>
      <c r="O342" s="69"/>
      <c r="P342" s="69"/>
      <c r="Q342" s="69"/>
      <c r="R342" s="69"/>
      <c r="S342" s="69"/>
      <c r="T342" s="69"/>
      <c r="U342" s="69"/>
      <c r="V342" s="69"/>
      <c r="W342" s="69"/>
      <c r="X342" s="69"/>
      <c r="Y342" s="69"/>
      <c r="Z342" s="69"/>
    </row>
    <row r="343" spans="1:26" ht="15.75" customHeight="1" x14ac:dyDescent="0.3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row>
    <row r="344" spans="1:26" ht="16.5" customHeight="1" x14ac:dyDescent="0.35">
      <c r="A344" s="402" t="s">
        <v>121</v>
      </c>
      <c r="B344" s="307"/>
      <c r="C344" s="307"/>
      <c r="D344" s="307"/>
      <c r="E344" s="308"/>
      <c r="F344" s="69"/>
      <c r="G344" s="69"/>
      <c r="H344" s="69"/>
      <c r="I344" s="69"/>
      <c r="J344" s="69"/>
      <c r="K344" s="69"/>
      <c r="L344" s="69"/>
      <c r="M344" s="69"/>
      <c r="N344" s="69"/>
      <c r="O344" s="69"/>
      <c r="P344" s="69"/>
      <c r="Q344" s="69"/>
      <c r="R344" s="69"/>
      <c r="S344" s="69"/>
      <c r="T344" s="69"/>
      <c r="U344" s="69"/>
      <c r="V344" s="69"/>
      <c r="W344" s="69"/>
      <c r="X344" s="69"/>
      <c r="Y344" s="69"/>
      <c r="Z344" s="69"/>
    </row>
    <row r="345" spans="1:26" ht="16.5" customHeight="1" x14ac:dyDescent="0.35">
      <c r="A345" s="404" t="s">
        <v>122</v>
      </c>
      <c r="B345" s="406" t="s">
        <v>123</v>
      </c>
      <c r="C345" s="403" t="s">
        <v>124</v>
      </c>
      <c r="D345" s="310"/>
      <c r="E345" s="311"/>
      <c r="F345" s="69"/>
      <c r="G345" s="69"/>
      <c r="H345" s="69"/>
      <c r="I345" s="69"/>
      <c r="J345" s="69"/>
      <c r="K345" s="69"/>
      <c r="L345" s="69"/>
      <c r="M345" s="69"/>
      <c r="N345" s="69"/>
      <c r="O345" s="69"/>
      <c r="P345" s="69"/>
      <c r="Q345" s="69"/>
      <c r="R345" s="69"/>
      <c r="S345" s="69"/>
      <c r="T345" s="69"/>
      <c r="U345" s="69"/>
      <c r="V345" s="69"/>
      <c r="W345" s="69"/>
      <c r="X345" s="69"/>
      <c r="Y345" s="69"/>
      <c r="Z345" s="69"/>
    </row>
    <row r="346" spans="1:26" ht="57" customHeight="1" x14ac:dyDescent="0.35">
      <c r="A346" s="405"/>
      <c r="B346" s="407"/>
      <c r="C346" s="115" t="s">
        <v>125</v>
      </c>
      <c r="D346" s="115" t="s">
        <v>126</v>
      </c>
      <c r="E346" s="115" t="s">
        <v>127</v>
      </c>
      <c r="F346" s="69"/>
      <c r="G346" s="69"/>
      <c r="H346" s="69"/>
      <c r="I346" s="69"/>
      <c r="J346" s="69"/>
      <c r="K346" s="69"/>
      <c r="L346" s="69"/>
      <c r="M346" s="69"/>
      <c r="N346" s="69"/>
      <c r="O346" s="69"/>
      <c r="P346" s="69"/>
      <c r="Q346" s="69"/>
      <c r="R346" s="69"/>
      <c r="S346" s="69"/>
      <c r="T346" s="69"/>
      <c r="U346" s="69"/>
      <c r="V346" s="69"/>
      <c r="W346" s="69"/>
      <c r="X346" s="69"/>
      <c r="Y346" s="69"/>
      <c r="Z346" s="69"/>
    </row>
    <row r="347" spans="1:26" ht="16.5" customHeight="1" x14ac:dyDescent="0.35">
      <c r="A347" s="116" t="str">
        <f t="shared" ref="A347:A348" si="34">A78</f>
        <v xml:space="preserve">ACTIVIDAD  5 - PAI </v>
      </c>
      <c r="B347" s="408"/>
      <c r="C347" s="307"/>
      <c r="D347" s="307"/>
      <c r="E347" s="308"/>
      <c r="F347" s="69"/>
      <c r="G347" s="69"/>
      <c r="H347" s="69"/>
      <c r="I347" s="69"/>
      <c r="J347" s="69"/>
      <c r="K347" s="69"/>
      <c r="L347" s="69"/>
      <c r="M347" s="69"/>
      <c r="N347" s="69"/>
      <c r="O347" s="69"/>
      <c r="P347" s="69"/>
      <c r="Q347" s="69"/>
      <c r="R347" s="69"/>
      <c r="S347" s="69"/>
      <c r="T347" s="69"/>
      <c r="U347" s="69"/>
      <c r="V347" s="69"/>
      <c r="W347" s="69"/>
      <c r="X347" s="69"/>
      <c r="Y347" s="69"/>
      <c r="Z347" s="69"/>
    </row>
    <row r="348" spans="1:26" ht="41.25" customHeight="1" x14ac:dyDescent="0.35">
      <c r="A348" s="117">
        <f t="shared" si="34"/>
        <v>0</v>
      </c>
      <c r="B348" s="118">
        <f t="shared" ref="B348:E348" si="35">B350+B351+B352+B353+B354+B355+B356+B357+B358+B359+B360+B361</f>
        <v>0</v>
      </c>
      <c r="C348" s="118">
        <f t="shared" si="35"/>
        <v>0</v>
      </c>
      <c r="D348" s="118">
        <f t="shared" si="35"/>
        <v>0</v>
      </c>
      <c r="E348" s="118">
        <f t="shared" si="35"/>
        <v>0</v>
      </c>
      <c r="F348" s="69"/>
      <c r="G348" s="69"/>
      <c r="H348" s="69"/>
      <c r="I348" s="69"/>
      <c r="J348" s="69"/>
      <c r="K348" s="69"/>
      <c r="L348" s="69"/>
      <c r="M348" s="69"/>
      <c r="N348" s="69"/>
      <c r="O348" s="69"/>
      <c r="P348" s="69"/>
      <c r="Q348" s="69"/>
      <c r="R348" s="69"/>
      <c r="S348" s="69"/>
      <c r="T348" s="69"/>
      <c r="U348" s="69"/>
      <c r="V348" s="69"/>
      <c r="W348" s="69"/>
      <c r="X348" s="69"/>
      <c r="Y348" s="69"/>
      <c r="Z348" s="69"/>
    </row>
    <row r="349" spans="1:26" ht="15.75" customHeight="1" x14ac:dyDescent="0.35">
      <c r="A349" s="119" t="s">
        <v>87</v>
      </c>
      <c r="B349" s="120"/>
      <c r="C349" s="120"/>
      <c r="D349" s="120"/>
      <c r="E349" s="120"/>
      <c r="F349" s="69"/>
      <c r="G349" s="69"/>
      <c r="H349" s="69"/>
      <c r="I349" s="69"/>
      <c r="J349" s="69"/>
      <c r="K349" s="69"/>
      <c r="L349" s="69"/>
      <c r="M349" s="69"/>
      <c r="N349" s="69"/>
      <c r="O349" s="69"/>
      <c r="P349" s="69"/>
      <c r="Q349" s="69"/>
      <c r="R349" s="69"/>
      <c r="S349" s="69"/>
      <c r="T349" s="69"/>
      <c r="U349" s="69"/>
      <c r="V349" s="69"/>
      <c r="W349" s="69"/>
      <c r="X349" s="69"/>
      <c r="Y349" s="69"/>
      <c r="Z349" s="69"/>
    </row>
    <row r="350" spans="1:26" ht="15.75" customHeight="1" x14ac:dyDescent="0.35">
      <c r="A350" s="121">
        <f t="shared" ref="A350:A361" si="36">A82</f>
        <v>0</v>
      </c>
      <c r="B350" s="122">
        <f t="shared" ref="B350:B361" si="37">E82</f>
        <v>0</v>
      </c>
      <c r="C350" s="122"/>
      <c r="D350" s="122"/>
      <c r="E350" s="122"/>
      <c r="F350" s="69"/>
      <c r="G350" s="69"/>
      <c r="H350" s="69"/>
      <c r="I350" s="69"/>
      <c r="J350" s="69"/>
      <c r="K350" s="69"/>
      <c r="L350" s="69"/>
      <c r="M350" s="69"/>
      <c r="N350" s="69"/>
      <c r="O350" s="69"/>
      <c r="P350" s="69"/>
      <c r="Q350" s="69"/>
      <c r="R350" s="69"/>
      <c r="S350" s="69"/>
      <c r="T350" s="69"/>
      <c r="U350" s="69"/>
      <c r="V350" s="69"/>
      <c r="W350" s="69"/>
      <c r="X350" s="69"/>
      <c r="Y350" s="69"/>
      <c r="Z350" s="69"/>
    </row>
    <row r="351" spans="1:26" ht="15.75" customHeight="1" x14ac:dyDescent="0.35">
      <c r="A351" s="121">
        <f t="shared" si="36"/>
        <v>0</v>
      </c>
      <c r="B351" s="122">
        <f t="shared" si="37"/>
        <v>0</v>
      </c>
      <c r="C351" s="122"/>
      <c r="D351" s="122"/>
      <c r="E351" s="122"/>
      <c r="F351" s="69"/>
      <c r="G351" s="69"/>
      <c r="H351" s="69"/>
      <c r="I351" s="69"/>
      <c r="J351" s="69"/>
      <c r="K351" s="69"/>
      <c r="L351" s="69"/>
      <c r="M351" s="69"/>
      <c r="N351" s="69"/>
      <c r="O351" s="69"/>
      <c r="P351" s="69"/>
      <c r="Q351" s="69"/>
      <c r="R351" s="69"/>
      <c r="S351" s="69"/>
      <c r="T351" s="69"/>
      <c r="U351" s="69"/>
      <c r="V351" s="69"/>
      <c r="W351" s="69"/>
      <c r="X351" s="69"/>
      <c r="Y351" s="69"/>
      <c r="Z351" s="69"/>
    </row>
    <row r="352" spans="1:26" ht="15.75" customHeight="1" x14ac:dyDescent="0.35">
      <c r="A352" s="121">
        <f t="shared" si="36"/>
        <v>0</v>
      </c>
      <c r="B352" s="122">
        <f t="shared" si="37"/>
        <v>0</v>
      </c>
      <c r="C352" s="122"/>
      <c r="D352" s="123"/>
      <c r="E352" s="123"/>
      <c r="F352" s="69"/>
      <c r="G352" s="69"/>
      <c r="H352" s="69"/>
      <c r="I352" s="69"/>
      <c r="J352" s="69"/>
      <c r="K352" s="69"/>
      <c r="L352" s="69"/>
      <c r="M352" s="69"/>
      <c r="N352" s="69"/>
      <c r="O352" s="69"/>
      <c r="P352" s="69"/>
      <c r="Q352" s="69"/>
      <c r="R352" s="69"/>
      <c r="S352" s="69"/>
      <c r="T352" s="69"/>
      <c r="U352" s="69"/>
      <c r="V352" s="69"/>
      <c r="W352" s="69"/>
      <c r="X352" s="69"/>
      <c r="Y352" s="69"/>
      <c r="Z352" s="69"/>
    </row>
    <row r="353" spans="1:26" ht="15.75" customHeight="1" x14ac:dyDescent="0.35">
      <c r="A353" s="121">
        <f t="shared" si="36"/>
        <v>0</v>
      </c>
      <c r="B353" s="122">
        <f t="shared" si="37"/>
        <v>0</v>
      </c>
      <c r="C353" s="123"/>
      <c r="D353" s="123"/>
      <c r="E353" s="123"/>
      <c r="F353" s="69"/>
      <c r="G353" s="69"/>
      <c r="H353" s="69"/>
      <c r="I353" s="69"/>
      <c r="J353" s="69"/>
      <c r="K353" s="69"/>
      <c r="L353" s="69"/>
      <c r="M353" s="69"/>
      <c r="N353" s="69"/>
      <c r="O353" s="69"/>
      <c r="P353" s="69"/>
      <c r="Q353" s="69"/>
      <c r="R353" s="69"/>
      <c r="S353" s="69"/>
      <c r="T353" s="69"/>
      <c r="U353" s="69"/>
      <c r="V353" s="69"/>
      <c r="W353" s="69"/>
      <c r="X353" s="69"/>
      <c r="Y353" s="69"/>
      <c r="Z353" s="69"/>
    </row>
    <row r="354" spans="1:26" ht="15.75" customHeight="1" x14ac:dyDescent="0.35">
      <c r="A354" s="121">
        <f t="shared" si="36"/>
        <v>0</v>
      </c>
      <c r="B354" s="122">
        <f t="shared" si="37"/>
        <v>0</v>
      </c>
      <c r="C354" s="123"/>
      <c r="D354" s="123"/>
      <c r="E354" s="123"/>
      <c r="F354" s="69"/>
      <c r="G354" s="69"/>
      <c r="H354" s="69"/>
      <c r="I354" s="69"/>
      <c r="J354" s="69"/>
      <c r="K354" s="69"/>
      <c r="L354" s="69"/>
      <c r="M354" s="69"/>
      <c r="N354" s="69"/>
      <c r="O354" s="69"/>
      <c r="P354" s="69"/>
      <c r="Q354" s="69"/>
      <c r="R354" s="69"/>
      <c r="S354" s="69"/>
      <c r="T354" s="69"/>
      <c r="U354" s="69"/>
      <c r="V354" s="69"/>
      <c r="W354" s="69"/>
      <c r="X354" s="69"/>
      <c r="Y354" s="69"/>
      <c r="Z354" s="69"/>
    </row>
    <row r="355" spans="1:26" ht="15.75" customHeight="1" x14ac:dyDescent="0.35">
      <c r="A355" s="121">
        <f t="shared" si="36"/>
        <v>0</v>
      </c>
      <c r="B355" s="122">
        <f t="shared" si="37"/>
        <v>0</v>
      </c>
      <c r="C355" s="123"/>
      <c r="D355" s="123"/>
      <c r="E355" s="123"/>
      <c r="F355" s="69"/>
      <c r="G355" s="69"/>
      <c r="H355" s="69"/>
      <c r="I355" s="69"/>
      <c r="J355" s="69"/>
      <c r="K355" s="69"/>
      <c r="L355" s="69"/>
      <c r="M355" s="69"/>
      <c r="N355" s="69"/>
      <c r="O355" s="69"/>
      <c r="P355" s="69"/>
      <c r="Q355" s="69"/>
      <c r="R355" s="69"/>
      <c r="S355" s="69"/>
      <c r="T355" s="69"/>
      <c r="U355" s="69"/>
      <c r="V355" s="69"/>
      <c r="W355" s="69"/>
      <c r="X355" s="69"/>
      <c r="Y355" s="69"/>
      <c r="Z355" s="69"/>
    </row>
    <row r="356" spans="1:26" ht="15.75" customHeight="1" x14ac:dyDescent="0.35">
      <c r="A356" s="121">
        <f t="shared" si="36"/>
        <v>0</v>
      </c>
      <c r="B356" s="122">
        <f t="shared" si="37"/>
        <v>0</v>
      </c>
      <c r="C356" s="123"/>
      <c r="D356" s="123"/>
      <c r="E356" s="123"/>
      <c r="F356" s="69"/>
      <c r="G356" s="69"/>
      <c r="H356" s="69"/>
      <c r="I356" s="69"/>
      <c r="J356" s="69"/>
      <c r="K356" s="69"/>
      <c r="L356" s="69"/>
      <c r="M356" s="69"/>
      <c r="N356" s="69"/>
      <c r="O356" s="69"/>
      <c r="P356" s="69"/>
      <c r="Q356" s="69"/>
      <c r="R356" s="69"/>
      <c r="S356" s="69"/>
      <c r="T356" s="69"/>
      <c r="U356" s="69"/>
      <c r="V356" s="69"/>
      <c r="W356" s="69"/>
      <c r="X356" s="69"/>
      <c r="Y356" s="69"/>
      <c r="Z356" s="69"/>
    </row>
    <row r="357" spans="1:26" ht="15.75" customHeight="1" x14ac:dyDescent="0.35">
      <c r="A357" s="121">
        <f t="shared" si="36"/>
        <v>0</v>
      </c>
      <c r="B357" s="122">
        <f t="shared" si="37"/>
        <v>0</v>
      </c>
      <c r="C357" s="123"/>
      <c r="D357" s="123"/>
      <c r="E357" s="123"/>
      <c r="F357" s="69"/>
      <c r="G357" s="69"/>
      <c r="H357" s="69"/>
      <c r="I357" s="69"/>
      <c r="J357" s="69"/>
      <c r="K357" s="69"/>
      <c r="L357" s="69"/>
      <c r="M357" s="69"/>
      <c r="N357" s="69"/>
      <c r="O357" s="69"/>
      <c r="P357" s="69"/>
      <c r="Q357" s="69"/>
      <c r="R357" s="69"/>
      <c r="S357" s="69"/>
      <c r="T357" s="69"/>
      <c r="U357" s="69"/>
      <c r="V357" s="69"/>
      <c r="W357" s="69"/>
      <c r="X357" s="69"/>
      <c r="Y357" s="69"/>
      <c r="Z357" s="69"/>
    </row>
    <row r="358" spans="1:26" ht="15.75" customHeight="1" x14ac:dyDescent="0.35">
      <c r="A358" s="121">
        <f t="shared" si="36"/>
        <v>0</v>
      </c>
      <c r="B358" s="122">
        <f t="shared" si="37"/>
        <v>0</v>
      </c>
      <c r="C358" s="123"/>
      <c r="D358" s="123"/>
      <c r="E358" s="123"/>
      <c r="F358" s="69"/>
      <c r="G358" s="69"/>
      <c r="H358" s="69"/>
      <c r="I358" s="69"/>
      <c r="J358" s="69"/>
      <c r="K358" s="69"/>
      <c r="L358" s="69"/>
      <c r="M358" s="69"/>
      <c r="N358" s="69"/>
      <c r="O358" s="69"/>
      <c r="P358" s="69"/>
      <c r="Q358" s="69"/>
      <c r="R358" s="69"/>
      <c r="S358" s="69"/>
      <c r="T358" s="69"/>
      <c r="U358" s="69"/>
      <c r="V358" s="69"/>
      <c r="W358" s="69"/>
      <c r="X358" s="69"/>
      <c r="Y358" s="69"/>
      <c r="Z358" s="69"/>
    </row>
    <row r="359" spans="1:26" ht="15.75" customHeight="1" x14ac:dyDescent="0.35">
      <c r="A359" s="121">
        <f t="shared" si="36"/>
        <v>0</v>
      </c>
      <c r="B359" s="122">
        <f t="shared" si="37"/>
        <v>0</v>
      </c>
      <c r="C359" s="123"/>
      <c r="D359" s="123"/>
      <c r="E359" s="123"/>
      <c r="F359" s="69"/>
      <c r="G359" s="69"/>
      <c r="H359" s="69"/>
      <c r="I359" s="69"/>
      <c r="J359" s="69"/>
      <c r="K359" s="69"/>
      <c r="L359" s="69"/>
      <c r="M359" s="69"/>
      <c r="N359" s="69"/>
      <c r="O359" s="69"/>
      <c r="P359" s="69"/>
      <c r="Q359" s="69"/>
      <c r="R359" s="69"/>
      <c r="S359" s="69"/>
      <c r="T359" s="69"/>
      <c r="U359" s="69"/>
      <c r="V359" s="69"/>
      <c r="W359" s="69"/>
      <c r="X359" s="69"/>
      <c r="Y359" s="69"/>
      <c r="Z359" s="69"/>
    </row>
    <row r="360" spans="1:26" ht="15.75" customHeight="1" x14ac:dyDescent="0.35">
      <c r="A360" s="121">
        <f t="shared" si="36"/>
        <v>0</v>
      </c>
      <c r="B360" s="122">
        <f t="shared" si="37"/>
        <v>0</v>
      </c>
      <c r="C360" s="123"/>
      <c r="D360" s="123"/>
      <c r="E360" s="123"/>
      <c r="F360" s="69"/>
      <c r="G360" s="69"/>
      <c r="H360" s="69"/>
      <c r="I360" s="69"/>
      <c r="J360" s="69"/>
      <c r="K360" s="69"/>
      <c r="L360" s="69"/>
      <c r="M360" s="69"/>
      <c r="N360" s="69"/>
      <c r="O360" s="69"/>
      <c r="P360" s="69"/>
      <c r="Q360" s="69"/>
      <c r="R360" s="69"/>
      <c r="S360" s="69"/>
      <c r="T360" s="69"/>
      <c r="U360" s="69"/>
      <c r="V360" s="69"/>
      <c r="W360" s="69"/>
      <c r="X360" s="69"/>
      <c r="Y360" s="69"/>
      <c r="Z360" s="69"/>
    </row>
    <row r="361" spans="1:26" ht="15.75" customHeight="1" x14ac:dyDescent="0.35">
      <c r="A361" s="121">
        <f t="shared" si="36"/>
        <v>0</v>
      </c>
      <c r="B361" s="122">
        <f t="shared" si="37"/>
        <v>0</v>
      </c>
      <c r="C361" s="123"/>
      <c r="D361" s="123"/>
      <c r="E361" s="123"/>
      <c r="F361" s="69"/>
      <c r="G361" s="69"/>
      <c r="H361" s="69"/>
      <c r="I361" s="69"/>
      <c r="J361" s="69"/>
      <c r="K361" s="69"/>
      <c r="L361" s="69"/>
      <c r="M361" s="69"/>
      <c r="N361" s="69"/>
      <c r="O361" s="69"/>
      <c r="P361" s="69"/>
      <c r="Q361" s="69"/>
      <c r="R361" s="69"/>
      <c r="S361" s="69"/>
      <c r="T361" s="69"/>
      <c r="U361" s="69"/>
      <c r="V361" s="69"/>
      <c r="W361" s="69"/>
      <c r="X361" s="69"/>
      <c r="Y361" s="69"/>
      <c r="Z361" s="69"/>
    </row>
    <row r="362" spans="1:26" ht="15.75" customHeight="1" x14ac:dyDescent="0.3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row>
    <row r="363" spans="1:26" ht="16.5" customHeight="1" x14ac:dyDescent="0.35">
      <c r="A363" s="402" t="s">
        <v>121</v>
      </c>
      <c r="B363" s="307"/>
      <c r="C363" s="307"/>
      <c r="D363" s="307"/>
      <c r="E363" s="308"/>
      <c r="F363" s="69"/>
      <c r="G363" s="69"/>
      <c r="H363" s="69"/>
      <c r="I363" s="69"/>
      <c r="J363" s="69"/>
      <c r="K363" s="69"/>
      <c r="L363" s="69"/>
      <c r="M363" s="69"/>
      <c r="N363" s="69"/>
      <c r="O363" s="69"/>
      <c r="P363" s="69"/>
      <c r="Q363" s="69"/>
      <c r="R363" s="69"/>
      <c r="S363" s="69"/>
      <c r="T363" s="69"/>
      <c r="U363" s="69"/>
      <c r="V363" s="69"/>
      <c r="W363" s="69"/>
      <c r="X363" s="69"/>
      <c r="Y363" s="69"/>
      <c r="Z363" s="69"/>
    </row>
    <row r="364" spans="1:26" ht="16.5" customHeight="1" x14ac:dyDescent="0.35">
      <c r="A364" s="404" t="s">
        <v>122</v>
      </c>
      <c r="B364" s="406" t="s">
        <v>123</v>
      </c>
      <c r="C364" s="403" t="s">
        <v>124</v>
      </c>
      <c r="D364" s="310"/>
      <c r="E364" s="311"/>
      <c r="F364" s="69"/>
      <c r="G364" s="69"/>
      <c r="H364" s="69"/>
      <c r="I364" s="69"/>
      <c r="J364" s="69"/>
      <c r="K364" s="69"/>
      <c r="L364" s="69"/>
      <c r="M364" s="69"/>
      <c r="N364" s="69"/>
      <c r="O364" s="69"/>
      <c r="P364" s="69"/>
      <c r="Q364" s="69"/>
      <c r="R364" s="69"/>
      <c r="S364" s="69"/>
      <c r="T364" s="69"/>
      <c r="U364" s="69"/>
      <c r="V364" s="69"/>
      <c r="W364" s="69"/>
      <c r="X364" s="69"/>
      <c r="Y364" s="69"/>
      <c r="Z364" s="69"/>
    </row>
    <row r="365" spans="1:26" ht="57.75" customHeight="1" x14ac:dyDescent="0.35">
      <c r="A365" s="405"/>
      <c r="B365" s="407"/>
      <c r="C365" s="115" t="s">
        <v>125</v>
      </c>
      <c r="D365" s="115" t="s">
        <v>126</v>
      </c>
      <c r="E365" s="115" t="s">
        <v>127</v>
      </c>
      <c r="F365" s="69"/>
      <c r="G365" s="69"/>
      <c r="H365" s="69"/>
      <c r="I365" s="69"/>
      <c r="J365" s="69"/>
      <c r="K365" s="69"/>
      <c r="L365" s="69"/>
      <c r="M365" s="69"/>
      <c r="N365" s="69"/>
      <c r="O365" s="69"/>
      <c r="P365" s="69"/>
      <c r="Q365" s="69"/>
      <c r="R365" s="69"/>
      <c r="S365" s="69"/>
      <c r="T365" s="69"/>
      <c r="U365" s="69"/>
      <c r="V365" s="69"/>
      <c r="W365" s="69"/>
      <c r="X365" s="69"/>
      <c r="Y365" s="69"/>
      <c r="Z365" s="69"/>
    </row>
    <row r="366" spans="1:26" ht="16.5" customHeight="1" x14ac:dyDescent="0.35">
      <c r="A366" s="116" t="str">
        <f>Programacion!A95</f>
        <v xml:space="preserve">ACTIVIDAD  6 - PAI </v>
      </c>
      <c r="B366" s="408"/>
      <c r="C366" s="307"/>
      <c r="D366" s="307"/>
      <c r="E366" s="308"/>
      <c r="F366" s="69"/>
      <c r="G366" s="69"/>
      <c r="H366" s="69"/>
      <c r="I366" s="69"/>
      <c r="J366" s="69"/>
      <c r="K366" s="69"/>
      <c r="L366" s="69"/>
      <c r="M366" s="69"/>
      <c r="N366" s="69"/>
      <c r="O366" s="69"/>
      <c r="P366" s="69"/>
      <c r="Q366" s="69"/>
      <c r="R366" s="69"/>
      <c r="S366" s="69"/>
      <c r="T366" s="69"/>
      <c r="U366" s="69"/>
      <c r="V366" s="69"/>
      <c r="W366" s="69"/>
      <c r="X366" s="69"/>
      <c r="Y366" s="69"/>
      <c r="Z366" s="69"/>
    </row>
    <row r="367" spans="1:26" ht="42.75" customHeight="1" x14ac:dyDescent="0.35">
      <c r="A367" s="117">
        <f>A96</f>
        <v>0</v>
      </c>
      <c r="B367" s="118">
        <f t="shared" ref="B367:E367" si="38">B369+B370+B371+B372+B373+B374+B375+B376+B377+B378+B379+B380</f>
        <v>0</v>
      </c>
      <c r="C367" s="118">
        <f t="shared" si="38"/>
        <v>0</v>
      </c>
      <c r="D367" s="118">
        <f t="shared" si="38"/>
        <v>0</v>
      </c>
      <c r="E367" s="118">
        <f t="shared" si="38"/>
        <v>0</v>
      </c>
      <c r="F367" s="69"/>
      <c r="G367" s="69"/>
      <c r="H367" s="69"/>
      <c r="I367" s="69"/>
      <c r="J367" s="69"/>
      <c r="K367" s="69"/>
      <c r="L367" s="69"/>
      <c r="M367" s="69"/>
      <c r="N367" s="69"/>
      <c r="O367" s="69"/>
      <c r="P367" s="69"/>
      <c r="Q367" s="69"/>
      <c r="R367" s="69"/>
      <c r="S367" s="69"/>
      <c r="T367" s="69"/>
      <c r="U367" s="69"/>
      <c r="V367" s="69"/>
      <c r="W367" s="69"/>
      <c r="X367" s="69"/>
      <c r="Y367" s="69"/>
      <c r="Z367" s="69"/>
    </row>
    <row r="368" spans="1:26" ht="15.75" customHeight="1" x14ac:dyDescent="0.35">
      <c r="A368" s="119" t="s">
        <v>87</v>
      </c>
      <c r="B368" s="120"/>
      <c r="C368" s="120"/>
      <c r="D368" s="120"/>
      <c r="E368" s="120"/>
      <c r="F368" s="69"/>
      <c r="G368" s="69"/>
      <c r="H368" s="69"/>
      <c r="I368" s="69"/>
      <c r="J368" s="69"/>
      <c r="K368" s="69"/>
      <c r="L368" s="69"/>
      <c r="M368" s="69"/>
      <c r="N368" s="69"/>
      <c r="O368" s="69"/>
      <c r="P368" s="69"/>
      <c r="Q368" s="69"/>
      <c r="R368" s="69"/>
      <c r="S368" s="69"/>
      <c r="T368" s="69"/>
      <c r="U368" s="69"/>
      <c r="V368" s="69"/>
      <c r="W368" s="69"/>
      <c r="X368" s="69"/>
      <c r="Y368" s="69"/>
      <c r="Z368" s="69"/>
    </row>
    <row r="369" spans="1:26" ht="15.75" customHeight="1" x14ac:dyDescent="0.35">
      <c r="A369" s="121">
        <f t="shared" ref="A369:A380" si="39">A99</f>
        <v>0</v>
      </c>
      <c r="B369" s="122">
        <f t="shared" ref="B369:B380" si="40">E99</f>
        <v>0</v>
      </c>
      <c r="C369" s="122"/>
      <c r="D369" s="122"/>
      <c r="E369" s="122"/>
      <c r="F369" s="69"/>
      <c r="G369" s="69"/>
      <c r="H369" s="69"/>
      <c r="I369" s="69"/>
      <c r="J369" s="69"/>
      <c r="K369" s="69"/>
      <c r="L369" s="69"/>
      <c r="M369" s="69"/>
      <c r="N369" s="69"/>
      <c r="O369" s="69"/>
      <c r="P369" s="69"/>
      <c r="Q369" s="69"/>
      <c r="R369" s="69"/>
      <c r="S369" s="69"/>
      <c r="T369" s="69"/>
      <c r="U369" s="69"/>
      <c r="V369" s="69"/>
      <c r="W369" s="69"/>
      <c r="X369" s="69"/>
      <c r="Y369" s="69"/>
      <c r="Z369" s="69"/>
    </row>
    <row r="370" spans="1:26" ht="15.75" customHeight="1" x14ac:dyDescent="0.35">
      <c r="A370" s="121">
        <f t="shared" si="39"/>
        <v>0</v>
      </c>
      <c r="B370" s="122">
        <f t="shared" si="40"/>
        <v>0</v>
      </c>
      <c r="C370" s="122"/>
      <c r="D370" s="122"/>
      <c r="E370" s="122"/>
      <c r="F370" s="69"/>
      <c r="G370" s="69"/>
      <c r="H370" s="69"/>
      <c r="I370" s="69"/>
      <c r="J370" s="69"/>
      <c r="K370" s="69"/>
      <c r="L370" s="69"/>
      <c r="M370" s="69"/>
      <c r="N370" s="69"/>
      <c r="O370" s="69"/>
      <c r="P370" s="69"/>
      <c r="Q370" s="69"/>
      <c r="R370" s="69"/>
      <c r="S370" s="69"/>
      <c r="T370" s="69"/>
      <c r="U370" s="69"/>
      <c r="V370" s="69"/>
      <c r="W370" s="69"/>
      <c r="X370" s="69"/>
      <c r="Y370" s="69"/>
      <c r="Z370" s="69"/>
    </row>
    <row r="371" spans="1:26" ht="15.75" customHeight="1" x14ac:dyDescent="0.35">
      <c r="A371" s="121">
        <f t="shared" si="39"/>
        <v>0</v>
      </c>
      <c r="B371" s="122">
        <f t="shared" si="40"/>
        <v>0</v>
      </c>
      <c r="C371" s="122"/>
      <c r="D371" s="123"/>
      <c r="E371" s="123"/>
      <c r="F371" s="69"/>
      <c r="G371" s="69"/>
      <c r="H371" s="69"/>
      <c r="I371" s="69"/>
      <c r="J371" s="69"/>
      <c r="K371" s="69"/>
      <c r="L371" s="69"/>
      <c r="M371" s="69"/>
      <c r="N371" s="69"/>
      <c r="O371" s="69"/>
      <c r="P371" s="69"/>
      <c r="Q371" s="69"/>
      <c r="R371" s="69"/>
      <c r="S371" s="69"/>
      <c r="T371" s="69"/>
      <c r="U371" s="69"/>
      <c r="V371" s="69"/>
      <c r="W371" s="69"/>
      <c r="X371" s="69"/>
      <c r="Y371" s="69"/>
      <c r="Z371" s="69"/>
    </row>
    <row r="372" spans="1:26" ht="15.75" customHeight="1" x14ac:dyDescent="0.35">
      <c r="A372" s="121">
        <f t="shared" si="39"/>
        <v>0</v>
      </c>
      <c r="B372" s="122">
        <f t="shared" si="40"/>
        <v>0</v>
      </c>
      <c r="C372" s="123"/>
      <c r="D372" s="123"/>
      <c r="E372" s="123"/>
      <c r="F372" s="69"/>
      <c r="G372" s="69"/>
      <c r="H372" s="69"/>
      <c r="I372" s="69"/>
      <c r="J372" s="69"/>
      <c r="K372" s="69"/>
      <c r="L372" s="69"/>
      <c r="M372" s="69"/>
      <c r="N372" s="69"/>
      <c r="O372" s="69"/>
      <c r="P372" s="69"/>
      <c r="Q372" s="69"/>
      <c r="R372" s="69"/>
      <c r="S372" s="69"/>
      <c r="T372" s="69"/>
      <c r="U372" s="69"/>
      <c r="V372" s="69"/>
      <c r="W372" s="69"/>
      <c r="X372" s="69"/>
      <c r="Y372" s="69"/>
      <c r="Z372" s="69"/>
    </row>
    <row r="373" spans="1:26" ht="15.75" customHeight="1" x14ac:dyDescent="0.35">
      <c r="A373" s="121">
        <f t="shared" si="39"/>
        <v>0</v>
      </c>
      <c r="B373" s="122">
        <f t="shared" si="40"/>
        <v>0</v>
      </c>
      <c r="C373" s="123"/>
      <c r="D373" s="123"/>
      <c r="E373" s="123"/>
      <c r="F373" s="69"/>
      <c r="G373" s="69"/>
      <c r="H373" s="69"/>
      <c r="I373" s="69"/>
      <c r="J373" s="69"/>
      <c r="K373" s="69"/>
      <c r="L373" s="69"/>
      <c r="M373" s="69"/>
      <c r="N373" s="69"/>
      <c r="O373" s="69"/>
      <c r="P373" s="69"/>
      <c r="Q373" s="69"/>
      <c r="R373" s="69"/>
      <c r="S373" s="69"/>
      <c r="T373" s="69"/>
      <c r="U373" s="69"/>
      <c r="V373" s="69"/>
      <c r="W373" s="69"/>
      <c r="X373" s="69"/>
      <c r="Y373" s="69"/>
      <c r="Z373" s="69"/>
    </row>
    <row r="374" spans="1:26" ht="15.75" customHeight="1" x14ac:dyDescent="0.35">
      <c r="A374" s="121">
        <f t="shared" si="39"/>
        <v>0</v>
      </c>
      <c r="B374" s="122">
        <f t="shared" si="40"/>
        <v>0</v>
      </c>
      <c r="C374" s="123"/>
      <c r="D374" s="123"/>
      <c r="E374" s="123"/>
      <c r="F374" s="69"/>
      <c r="G374" s="69"/>
      <c r="H374" s="69"/>
      <c r="I374" s="69"/>
      <c r="J374" s="69"/>
      <c r="K374" s="69"/>
      <c r="L374" s="69"/>
      <c r="M374" s="69"/>
      <c r="N374" s="69"/>
      <c r="O374" s="69"/>
      <c r="P374" s="69"/>
      <c r="Q374" s="69"/>
      <c r="R374" s="69"/>
      <c r="S374" s="69"/>
      <c r="T374" s="69"/>
      <c r="U374" s="69"/>
      <c r="V374" s="69"/>
      <c r="W374" s="69"/>
      <c r="X374" s="69"/>
      <c r="Y374" s="69"/>
      <c r="Z374" s="69"/>
    </row>
    <row r="375" spans="1:26" ht="15.75" customHeight="1" x14ac:dyDescent="0.35">
      <c r="A375" s="121">
        <f t="shared" si="39"/>
        <v>0</v>
      </c>
      <c r="B375" s="122">
        <f t="shared" si="40"/>
        <v>0</v>
      </c>
      <c r="C375" s="123"/>
      <c r="D375" s="123"/>
      <c r="E375" s="123"/>
      <c r="F375" s="69"/>
      <c r="G375" s="69"/>
      <c r="H375" s="69"/>
      <c r="I375" s="69"/>
      <c r="J375" s="69"/>
      <c r="K375" s="69"/>
      <c r="L375" s="69"/>
      <c r="M375" s="69"/>
      <c r="N375" s="69"/>
      <c r="O375" s="69"/>
      <c r="P375" s="69"/>
      <c r="Q375" s="69"/>
      <c r="R375" s="69"/>
      <c r="S375" s="69"/>
      <c r="T375" s="69"/>
      <c r="U375" s="69"/>
      <c r="V375" s="69"/>
      <c r="W375" s="69"/>
      <c r="X375" s="69"/>
      <c r="Y375" s="69"/>
      <c r="Z375" s="69"/>
    </row>
    <row r="376" spans="1:26" ht="15.75" customHeight="1" x14ac:dyDescent="0.35">
      <c r="A376" s="121">
        <f t="shared" si="39"/>
        <v>0</v>
      </c>
      <c r="B376" s="122">
        <f t="shared" si="40"/>
        <v>0</v>
      </c>
      <c r="C376" s="123"/>
      <c r="D376" s="123"/>
      <c r="E376" s="123"/>
      <c r="F376" s="69"/>
      <c r="G376" s="69"/>
      <c r="H376" s="69"/>
      <c r="I376" s="69"/>
      <c r="J376" s="69"/>
      <c r="K376" s="69"/>
      <c r="L376" s="69"/>
      <c r="M376" s="69"/>
      <c r="N376" s="69"/>
      <c r="O376" s="69"/>
      <c r="P376" s="69"/>
      <c r="Q376" s="69"/>
      <c r="R376" s="69"/>
      <c r="S376" s="69"/>
      <c r="T376" s="69"/>
      <c r="U376" s="69"/>
      <c r="V376" s="69"/>
      <c r="W376" s="69"/>
      <c r="X376" s="69"/>
      <c r="Y376" s="69"/>
      <c r="Z376" s="69"/>
    </row>
    <row r="377" spans="1:26" ht="15.75" customHeight="1" x14ac:dyDescent="0.35">
      <c r="A377" s="121">
        <f t="shared" si="39"/>
        <v>0</v>
      </c>
      <c r="B377" s="122">
        <f t="shared" si="40"/>
        <v>0</v>
      </c>
      <c r="C377" s="123"/>
      <c r="D377" s="123"/>
      <c r="E377" s="123"/>
      <c r="F377" s="69"/>
      <c r="G377" s="69"/>
      <c r="H377" s="69"/>
      <c r="I377" s="69"/>
      <c r="J377" s="69"/>
      <c r="K377" s="69"/>
      <c r="L377" s="69"/>
      <c r="M377" s="69"/>
      <c r="N377" s="69"/>
      <c r="O377" s="69"/>
      <c r="P377" s="69"/>
      <c r="Q377" s="69"/>
      <c r="R377" s="69"/>
      <c r="S377" s="69"/>
      <c r="T377" s="69"/>
      <c r="U377" s="69"/>
      <c r="V377" s="69"/>
      <c r="W377" s="69"/>
      <c r="X377" s="69"/>
      <c r="Y377" s="69"/>
      <c r="Z377" s="69"/>
    </row>
    <row r="378" spans="1:26" ht="15.75" customHeight="1" x14ac:dyDescent="0.35">
      <c r="A378" s="121">
        <f t="shared" si="39"/>
        <v>0</v>
      </c>
      <c r="B378" s="122">
        <f t="shared" si="40"/>
        <v>0</v>
      </c>
      <c r="C378" s="123"/>
      <c r="D378" s="123"/>
      <c r="E378" s="123"/>
      <c r="F378" s="69"/>
      <c r="G378" s="69"/>
      <c r="H378" s="69"/>
      <c r="I378" s="69"/>
      <c r="J378" s="69"/>
      <c r="K378" s="69"/>
      <c r="L378" s="69"/>
      <c r="M378" s="69"/>
      <c r="N378" s="69"/>
      <c r="O378" s="69"/>
      <c r="P378" s="69"/>
      <c r="Q378" s="69"/>
      <c r="R378" s="69"/>
      <c r="S378" s="69"/>
      <c r="T378" s="69"/>
      <c r="U378" s="69"/>
      <c r="V378" s="69"/>
      <c r="W378" s="69"/>
      <c r="X378" s="69"/>
      <c r="Y378" s="69"/>
      <c r="Z378" s="69"/>
    </row>
    <row r="379" spans="1:26" ht="15.75" customHeight="1" x14ac:dyDescent="0.35">
      <c r="A379" s="121">
        <f t="shared" si="39"/>
        <v>0</v>
      </c>
      <c r="B379" s="122">
        <f t="shared" si="40"/>
        <v>0</v>
      </c>
      <c r="C379" s="123"/>
      <c r="D379" s="123"/>
      <c r="E379" s="123"/>
      <c r="F379" s="69"/>
      <c r="G379" s="69"/>
      <c r="H379" s="69"/>
      <c r="I379" s="69"/>
      <c r="J379" s="69"/>
      <c r="K379" s="69"/>
      <c r="L379" s="69"/>
      <c r="M379" s="69"/>
      <c r="N379" s="69"/>
      <c r="O379" s="69"/>
      <c r="P379" s="69"/>
      <c r="Q379" s="69"/>
      <c r="R379" s="69"/>
      <c r="S379" s="69"/>
      <c r="T379" s="69"/>
      <c r="U379" s="69"/>
      <c r="V379" s="69"/>
      <c r="W379" s="69"/>
      <c r="X379" s="69"/>
      <c r="Y379" s="69"/>
      <c r="Z379" s="69"/>
    </row>
    <row r="380" spans="1:26" ht="15.75" customHeight="1" x14ac:dyDescent="0.35">
      <c r="A380" s="121">
        <f t="shared" si="39"/>
        <v>0</v>
      </c>
      <c r="B380" s="122">
        <f t="shared" si="40"/>
        <v>0</v>
      </c>
      <c r="C380" s="123"/>
      <c r="D380" s="123"/>
      <c r="E380" s="123"/>
      <c r="F380" s="69"/>
      <c r="G380" s="69"/>
      <c r="H380" s="69"/>
      <c r="I380" s="69"/>
      <c r="J380" s="69"/>
      <c r="K380" s="69"/>
      <c r="L380" s="69"/>
      <c r="M380" s="69"/>
      <c r="N380" s="69"/>
      <c r="O380" s="69"/>
      <c r="P380" s="69"/>
      <c r="Q380" s="69"/>
      <c r="R380" s="69"/>
      <c r="S380" s="69"/>
      <c r="T380" s="69"/>
      <c r="U380" s="69"/>
      <c r="V380" s="69"/>
      <c r="W380" s="69"/>
      <c r="X380" s="69"/>
      <c r="Y380" s="69"/>
      <c r="Z380" s="69"/>
    </row>
    <row r="381" spans="1:26" ht="15.75" customHeight="1" x14ac:dyDescent="0.3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row>
    <row r="382" spans="1:26" ht="16.5" customHeight="1" x14ac:dyDescent="0.35">
      <c r="A382" s="402" t="s">
        <v>121</v>
      </c>
      <c r="B382" s="307"/>
      <c r="C382" s="307"/>
      <c r="D382" s="307"/>
      <c r="E382" s="308"/>
      <c r="F382" s="69"/>
      <c r="G382" s="69"/>
      <c r="H382" s="69"/>
      <c r="I382" s="69"/>
      <c r="J382" s="69"/>
      <c r="K382" s="69"/>
      <c r="L382" s="69"/>
      <c r="M382" s="69"/>
      <c r="N382" s="69"/>
      <c r="O382" s="69"/>
      <c r="P382" s="69"/>
      <c r="Q382" s="69"/>
      <c r="R382" s="69"/>
      <c r="S382" s="69"/>
      <c r="T382" s="69"/>
      <c r="U382" s="69"/>
      <c r="V382" s="69"/>
      <c r="W382" s="69"/>
      <c r="X382" s="69"/>
      <c r="Y382" s="69"/>
      <c r="Z382" s="69"/>
    </row>
    <row r="383" spans="1:26" ht="16.5" customHeight="1" x14ac:dyDescent="0.35">
      <c r="A383" s="404" t="s">
        <v>122</v>
      </c>
      <c r="B383" s="406" t="s">
        <v>123</v>
      </c>
      <c r="C383" s="403" t="s">
        <v>124</v>
      </c>
      <c r="D383" s="310"/>
      <c r="E383" s="311"/>
      <c r="F383" s="69"/>
      <c r="G383" s="69"/>
      <c r="H383" s="69"/>
      <c r="I383" s="69"/>
      <c r="J383" s="69"/>
      <c r="K383" s="69"/>
      <c r="L383" s="69"/>
      <c r="M383" s="69"/>
      <c r="N383" s="69"/>
      <c r="O383" s="69"/>
      <c r="P383" s="69"/>
      <c r="Q383" s="69"/>
      <c r="R383" s="69"/>
      <c r="S383" s="69"/>
      <c r="T383" s="69"/>
      <c r="U383" s="69"/>
      <c r="V383" s="69"/>
      <c r="W383" s="69"/>
      <c r="X383" s="69"/>
      <c r="Y383" s="69"/>
      <c r="Z383" s="69"/>
    </row>
    <row r="384" spans="1:26" ht="54" customHeight="1" x14ac:dyDescent="0.35">
      <c r="A384" s="405"/>
      <c r="B384" s="407"/>
      <c r="C384" s="115" t="s">
        <v>125</v>
      </c>
      <c r="D384" s="115" t="s">
        <v>126</v>
      </c>
      <c r="E384" s="115" t="s">
        <v>127</v>
      </c>
      <c r="F384" s="69"/>
      <c r="G384" s="69"/>
      <c r="H384" s="69"/>
      <c r="I384" s="69"/>
      <c r="J384" s="69"/>
      <c r="K384" s="69"/>
      <c r="L384" s="69"/>
      <c r="M384" s="69"/>
      <c r="N384" s="69"/>
      <c r="O384" s="69"/>
      <c r="P384" s="69"/>
      <c r="Q384" s="69"/>
      <c r="R384" s="69"/>
      <c r="S384" s="69"/>
      <c r="T384" s="69"/>
      <c r="U384" s="69"/>
      <c r="V384" s="69"/>
      <c r="W384" s="69"/>
      <c r="X384" s="69"/>
      <c r="Y384" s="69"/>
      <c r="Z384" s="69"/>
    </row>
    <row r="385" spans="1:26" ht="16.5" customHeight="1" x14ac:dyDescent="0.35">
      <c r="A385" s="116" t="str">
        <f t="shared" ref="A385:A386" si="41">A112</f>
        <v xml:space="preserve">ACTIVIDAD  7 - PAI </v>
      </c>
      <c r="B385" s="408"/>
      <c r="C385" s="307"/>
      <c r="D385" s="307"/>
      <c r="E385" s="308"/>
      <c r="F385" s="69"/>
      <c r="G385" s="69"/>
      <c r="H385" s="69"/>
      <c r="I385" s="69"/>
      <c r="J385" s="69"/>
      <c r="K385" s="69"/>
      <c r="L385" s="69"/>
      <c r="M385" s="69"/>
      <c r="N385" s="69"/>
      <c r="O385" s="69"/>
      <c r="P385" s="69"/>
      <c r="Q385" s="69"/>
      <c r="R385" s="69"/>
      <c r="S385" s="69"/>
      <c r="T385" s="69"/>
      <c r="U385" s="69"/>
      <c r="V385" s="69"/>
      <c r="W385" s="69"/>
      <c r="X385" s="69"/>
      <c r="Y385" s="69"/>
      <c r="Z385" s="69"/>
    </row>
    <row r="386" spans="1:26" ht="45.75" customHeight="1" x14ac:dyDescent="0.35">
      <c r="A386" s="117">
        <f t="shared" si="41"/>
        <v>0</v>
      </c>
      <c r="B386" s="118">
        <f t="shared" ref="B386:E386" si="42">B388+B389+B390+B391+B392+B393+B394+B395+B396+B397+B398+B399</f>
        <v>0</v>
      </c>
      <c r="C386" s="118">
        <f t="shared" si="42"/>
        <v>0</v>
      </c>
      <c r="D386" s="118">
        <f t="shared" si="42"/>
        <v>0</v>
      </c>
      <c r="E386" s="118">
        <f t="shared" si="42"/>
        <v>0</v>
      </c>
      <c r="F386" s="69"/>
      <c r="G386" s="69"/>
      <c r="H386" s="69"/>
      <c r="I386" s="69"/>
      <c r="J386" s="69"/>
      <c r="K386" s="69"/>
      <c r="L386" s="69"/>
      <c r="M386" s="69"/>
      <c r="N386" s="69"/>
      <c r="O386" s="69"/>
      <c r="P386" s="69"/>
      <c r="Q386" s="69"/>
      <c r="R386" s="69"/>
      <c r="S386" s="69"/>
      <c r="T386" s="69"/>
      <c r="U386" s="69"/>
      <c r="V386" s="69"/>
      <c r="W386" s="69"/>
      <c r="X386" s="69"/>
      <c r="Y386" s="69"/>
      <c r="Z386" s="69"/>
    </row>
    <row r="387" spans="1:26" ht="15.75" customHeight="1" x14ac:dyDescent="0.35">
      <c r="A387" s="119" t="s">
        <v>87</v>
      </c>
      <c r="B387" s="120"/>
      <c r="C387" s="120"/>
      <c r="D387" s="120"/>
      <c r="E387" s="120"/>
      <c r="F387" s="69"/>
      <c r="G387" s="69"/>
      <c r="H387" s="69"/>
      <c r="I387" s="69"/>
      <c r="J387" s="69"/>
      <c r="K387" s="69"/>
      <c r="L387" s="69"/>
      <c r="M387" s="69"/>
      <c r="N387" s="69"/>
      <c r="O387" s="69"/>
      <c r="P387" s="69"/>
      <c r="Q387" s="69"/>
      <c r="R387" s="69"/>
      <c r="S387" s="69"/>
      <c r="T387" s="69"/>
      <c r="U387" s="69"/>
      <c r="V387" s="69"/>
      <c r="W387" s="69"/>
      <c r="X387" s="69"/>
      <c r="Y387" s="69"/>
      <c r="Z387" s="69"/>
    </row>
    <row r="388" spans="1:26" ht="15.75" customHeight="1" x14ac:dyDescent="0.35">
      <c r="A388" s="121">
        <f t="shared" ref="A388:A399" si="43">A116</f>
        <v>0</v>
      </c>
      <c r="B388" s="122">
        <f t="shared" ref="B388:B399" si="44">E116</f>
        <v>0</v>
      </c>
      <c r="C388" s="122"/>
      <c r="D388" s="122"/>
      <c r="E388" s="122"/>
      <c r="F388" s="69"/>
      <c r="G388" s="69"/>
      <c r="H388" s="69"/>
      <c r="I388" s="69"/>
      <c r="J388" s="69"/>
      <c r="K388" s="69"/>
      <c r="L388" s="69"/>
      <c r="M388" s="69"/>
      <c r="N388" s="69"/>
      <c r="O388" s="69"/>
      <c r="P388" s="69"/>
      <c r="Q388" s="69"/>
      <c r="R388" s="69"/>
      <c r="S388" s="69"/>
      <c r="T388" s="69"/>
      <c r="U388" s="69"/>
      <c r="V388" s="69"/>
      <c r="W388" s="69"/>
      <c r="X388" s="69"/>
      <c r="Y388" s="69"/>
      <c r="Z388" s="69"/>
    </row>
    <row r="389" spans="1:26" ht="15.75" customHeight="1" x14ac:dyDescent="0.35">
      <c r="A389" s="121">
        <f t="shared" si="43"/>
        <v>0</v>
      </c>
      <c r="B389" s="122">
        <f t="shared" si="44"/>
        <v>0</v>
      </c>
      <c r="C389" s="122"/>
      <c r="D389" s="122"/>
      <c r="E389" s="122"/>
      <c r="F389" s="69"/>
      <c r="G389" s="69"/>
      <c r="H389" s="69"/>
      <c r="I389" s="69"/>
      <c r="J389" s="69"/>
      <c r="K389" s="69"/>
      <c r="L389" s="69"/>
      <c r="M389" s="69"/>
      <c r="N389" s="69"/>
      <c r="O389" s="69"/>
      <c r="P389" s="69"/>
      <c r="Q389" s="69"/>
      <c r="R389" s="69"/>
      <c r="S389" s="69"/>
      <c r="T389" s="69"/>
      <c r="U389" s="69"/>
      <c r="V389" s="69"/>
      <c r="W389" s="69"/>
      <c r="X389" s="69"/>
      <c r="Y389" s="69"/>
      <c r="Z389" s="69"/>
    </row>
    <row r="390" spans="1:26" ht="15.75" customHeight="1" x14ac:dyDescent="0.35">
      <c r="A390" s="121">
        <f t="shared" si="43"/>
        <v>0</v>
      </c>
      <c r="B390" s="122">
        <f t="shared" si="44"/>
        <v>0</v>
      </c>
      <c r="C390" s="122"/>
      <c r="D390" s="123"/>
      <c r="E390" s="123"/>
      <c r="F390" s="69"/>
      <c r="G390" s="69"/>
      <c r="H390" s="69"/>
      <c r="I390" s="69"/>
      <c r="J390" s="69"/>
      <c r="K390" s="69"/>
      <c r="L390" s="69"/>
      <c r="M390" s="69"/>
      <c r="N390" s="69"/>
      <c r="O390" s="69"/>
      <c r="P390" s="69"/>
      <c r="Q390" s="69"/>
      <c r="R390" s="69"/>
      <c r="S390" s="69"/>
      <c r="T390" s="69"/>
      <c r="U390" s="69"/>
      <c r="V390" s="69"/>
      <c r="W390" s="69"/>
      <c r="X390" s="69"/>
      <c r="Y390" s="69"/>
      <c r="Z390" s="69"/>
    </row>
    <row r="391" spans="1:26" ht="15.75" customHeight="1" x14ac:dyDescent="0.35">
      <c r="A391" s="121">
        <f t="shared" si="43"/>
        <v>0</v>
      </c>
      <c r="B391" s="122">
        <f t="shared" si="44"/>
        <v>0</v>
      </c>
      <c r="C391" s="123"/>
      <c r="D391" s="123"/>
      <c r="E391" s="123"/>
      <c r="F391" s="69"/>
      <c r="G391" s="69"/>
      <c r="H391" s="69"/>
      <c r="I391" s="69"/>
      <c r="J391" s="69"/>
      <c r="K391" s="69"/>
      <c r="L391" s="69"/>
      <c r="M391" s="69"/>
      <c r="N391" s="69"/>
      <c r="O391" s="69"/>
      <c r="P391" s="69"/>
      <c r="Q391" s="69"/>
      <c r="R391" s="69"/>
      <c r="S391" s="69"/>
      <c r="T391" s="69"/>
      <c r="U391" s="69"/>
      <c r="V391" s="69"/>
      <c r="W391" s="69"/>
      <c r="X391" s="69"/>
      <c r="Y391" s="69"/>
      <c r="Z391" s="69"/>
    </row>
    <row r="392" spans="1:26" ht="15.75" customHeight="1" x14ac:dyDescent="0.35">
      <c r="A392" s="121">
        <f t="shared" si="43"/>
        <v>0</v>
      </c>
      <c r="B392" s="122">
        <f t="shared" si="44"/>
        <v>0</v>
      </c>
      <c r="C392" s="123"/>
      <c r="D392" s="123"/>
      <c r="E392" s="123"/>
      <c r="F392" s="69"/>
      <c r="G392" s="69"/>
      <c r="H392" s="69"/>
      <c r="I392" s="69"/>
      <c r="J392" s="69"/>
      <c r="K392" s="69"/>
      <c r="L392" s="69"/>
      <c r="M392" s="69"/>
      <c r="N392" s="69"/>
      <c r="O392" s="69"/>
      <c r="P392" s="69"/>
      <c r="Q392" s="69"/>
      <c r="R392" s="69"/>
      <c r="S392" s="69"/>
      <c r="T392" s="69"/>
      <c r="U392" s="69"/>
      <c r="V392" s="69"/>
      <c r="W392" s="69"/>
      <c r="X392" s="69"/>
      <c r="Y392" s="69"/>
      <c r="Z392" s="69"/>
    </row>
    <row r="393" spans="1:26" ht="15.75" customHeight="1" x14ac:dyDescent="0.35">
      <c r="A393" s="121">
        <f t="shared" si="43"/>
        <v>0</v>
      </c>
      <c r="B393" s="122">
        <f t="shared" si="44"/>
        <v>0</v>
      </c>
      <c r="C393" s="123"/>
      <c r="D393" s="123"/>
      <c r="E393" s="123"/>
      <c r="F393" s="69"/>
      <c r="G393" s="69"/>
      <c r="H393" s="69"/>
      <c r="I393" s="69"/>
      <c r="J393" s="69"/>
      <c r="K393" s="69"/>
      <c r="L393" s="69"/>
      <c r="M393" s="69"/>
      <c r="N393" s="69"/>
      <c r="O393" s="69"/>
      <c r="P393" s="69"/>
      <c r="Q393" s="69"/>
      <c r="R393" s="69"/>
      <c r="S393" s="69"/>
      <c r="T393" s="69"/>
      <c r="U393" s="69"/>
      <c r="V393" s="69"/>
      <c r="W393" s="69"/>
      <c r="X393" s="69"/>
      <c r="Y393" s="69"/>
      <c r="Z393" s="69"/>
    </row>
    <row r="394" spans="1:26" ht="15.75" customHeight="1" x14ac:dyDescent="0.35">
      <c r="A394" s="121">
        <f t="shared" si="43"/>
        <v>0</v>
      </c>
      <c r="B394" s="122">
        <f t="shared" si="44"/>
        <v>0</v>
      </c>
      <c r="C394" s="123"/>
      <c r="D394" s="123"/>
      <c r="E394" s="123"/>
      <c r="F394" s="69"/>
      <c r="G394" s="69"/>
      <c r="H394" s="69"/>
      <c r="I394" s="69"/>
      <c r="J394" s="69"/>
      <c r="K394" s="69"/>
      <c r="L394" s="69"/>
      <c r="M394" s="69"/>
      <c r="N394" s="69"/>
      <c r="O394" s="69"/>
      <c r="P394" s="69"/>
      <c r="Q394" s="69"/>
      <c r="R394" s="69"/>
      <c r="S394" s="69"/>
      <c r="T394" s="69"/>
      <c r="U394" s="69"/>
      <c r="V394" s="69"/>
      <c r="W394" s="69"/>
      <c r="X394" s="69"/>
      <c r="Y394" s="69"/>
      <c r="Z394" s="69"/>
    </row>
    <row r="395" spans="1:26" ht="15.75" customHeight="1" x14ac:dyDescent="0.35">
      <c r="A395" s="121">
        <f t="shared" si="43"/>
        <v>0</v>
      </c>
      <c r="B395" s="122">
        <f t="shared" si="44"/>
        <v>0</v>
      </c>
      <c r="C395" s="123"/>
      <c r="D395" s="123"/>
      <c r="E395" s="123"/>
      <c r="F395" s="69"/>
      <c r="G395" s="69"/>
      <c r="H395" s="69"/>
      <c r="I395" s="69"/>
      <c r="J395" s="69"/>
      <c r="K395" s="69"/>
      <c r="L395" s="69"/>
      <c r="M395" s="69"/>
      <c r="N395" s="69"/>
      <c r="O395" s="69"/>
      <c r="P395" s="69"/>
      <c r="Q395" s="69"/>
      <c r="R395" s="69"/>
      <c r="S395" s="69"/>
      <c r="T395" s="69"/>
      <c r="U395" s="69"/>
      <c r="V395" s="69"/>
      <c r="W395" s="69"/>
      <c r="X395" s="69"/>
      <c r="Y395" s="69"/>
      <c r="Z395" s="69"/>
    </row>
    <row r="396" spans="1:26" ht="15.75" customHeight="1" x14ac:dyDescent="0.35">
      <c r="A396" s="121">
        <f t="shared" si="43"/>
        <v>0</v>
      </c>
      <c r="B396" s="122">
        <f t="shared" si="44"/>
        <v>0</v>
      </c>
      <c r="C396" s="123"/>
      <c r="D396" s="123"/>
      <c r="E396" s="123"/>
      <c r="F396" s="69"/>
      <c r="G396" s="69"/>
      <c r="H396" s="69"/>
      <c r="I396" s="69"/>
      <c r="J396" s="69"/>
      <c r="K396" s="69"/>
      <c r="L396" s="69"/>
      <c r="M396" s="69"/>
      <c r="N396" s="69"/>
      <c r="O396" s="69"/>
      <c r="P396" s="69"/>
      <c r="Q396" s="69"/>
      <c r="R396" s="69"/>
      <c r="S396" s="69"/>
      <c r="T396" s="69"/>
      <c r="U396" s="69"/>
      <c r="V396" s="69"/>
      <c r="W396" s="69"/>
      <c r="X396" s="69"/>
      <c r="Y396" s="69"/>
      <c r="Z396" s="69"/>
    </row>
    <row r="397" spans="1:26" ht="15.75" customHeight="1" x14ac:dyDescent="0.35">
      <c r="A397" s="121">
        <f t="shared" si="43"/>
        <v>0</v>
      </c>
      <c r="B397" s="122">
        <f t="shared" si="44"/>
        <v>0</v>
      </c>
      <c r="C397" s="123"/>
      <c r="D397" s="123"/>
      <c r="E397" s="123"/>
      <c r="F397" s="69"/>
      <c r="G397" s="69"/>
      <c r="H397" s="69"/>
      <c r="I397" s="69"/>
      <c r="J397" s="69"/>
      <c r="K397" s="69"/>
      <c r="L397" s="69"/>
      <c r="M397" s="69"/>
      <c r="N397" s="69"/>
      <c r="O397" s="69"/>
      <c r="P397" s="69"/>
      <c r="Q397" s="69"/>
      <c r="R397" s="69"/>
      <c r="S397" s="69"/>
      <c r="T397" s="69"/>
      <c r="U397" s="69"/>
      <c r="V397" s="69"/>
      <c r="W397" s="69"/>
      <c r="X397" s="69"/>
      <c r="Y397" s="69"/>
      <c r="Z397" s="69"/>
    </row>
    <row r="398" spans="1:26" ht="15.75" customHeight="1" x14ac:dyDescent="0.35">
      <c r="A398" s="121">
        <f t="shared" si="43"/>
        <v>0</v>
      </c>
      <c r="B398" s="122">
        <f t="shared" si="44"/>
        <v>0</v>
      </c>
      <c r="C398" s="123"/>
      <c r="D398" s="123"/>
      <c r="E398" s="123"/>
      <c r="F398" s="69"/>
      <c r="G398" s="69"/>
      <c r="H398" s="69"/>
      <c r="I398" s="69"/>
      <c r="J398" s="69"/>
      <c r="K398" s="69"/>
      <c r="L398" s="69"/>
      <c r="M398" s="69"/>
      <c r="N398" s="69"/>
      <c r="O398" s="69"/>
      <c r="P398" s="69"/>
      <c r="Q398" s="69"/>
      <c r="R398" s="69"/>
      <c r="S398" s="69"/>
      <c r="T398" s="69"/>
      <c r="U398" s="69"/>
      <c r="V398" s="69"/>
      <c r="W398" s="69"/>
      <c r="X398" s="69"/>
      <c r="Y398" s="69"/>
      <c r="Z398" s="69"/>
    </row>
    <row r="399" spans="1:26" ht="15.75" customHeight="1" x14ac:dyDescent="0.35">
      <c r="A399" s="121">
        <f t="shared" si="43"/>
        <v>0</v>
      </c>
      <c r="B399" s="122">
        <f t="shared" si="44"/>
        <v>0</v>
      </c>
      <c r="C399" s="123"/>
      <c r="D399" s="123"/>
      <c r="E399" s="123"/>
      <c r="F399" s="69"/>
      <c r="G399" s="69"/>
      <c r="H399" s="69"/>
      <c r="I399" s="69"/>
      <c r="J399" s="69"/>
      <c r="K399" s="69"/>
      <c r="L399" s="69"/>
      <c r="M399" s="69"/>
      <c r="N399" s="69"/>
      <c r="O399" s="69"/>
      <c r="P399" s="69"/>
      <c r="Q399" s="69"/>
      <c r="R399" s="69"/>
      <c r="S399" s="69"/>
      <c r="T399" s="69"/>
      <c r="U399" s="69"/>
      <c r="V399" s="69"/>
      <c r="W399" s="69"/>
      <c r="X399" s="69"/>
      <c r="Y399" s="69"/>
      <c r="Z399" s="69"/>
    </row>
    <row r="400" spans="1:26" ht="15.75" customHeight="1" x14ac:dyDescent="0.3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row>
    <row r="401" spans="1:26" ht="16.5" customHeight="1" x14ac:dyDescent="0.35">
      <c r="A401" s="402" t="s">
        <v>121</v>
      </c>
      <c r="B401" s="307"/>
      <c r="C401" s="307"/>
      <c r="D401" s="307"/>
      <c r="E401" s="308"/>
      <c r="F401" s="69"/>
      <c r="G401" s="69"/>
      <c r="H401" s="69"/>
      <c r="I401" s="69"/>
      <c r="J401" s="69"/>
      <c r="K401" s="69"/>
      <c r="L401" s="69"/>
      <c r="M401" s="69"/>
      <c r="N401" s="69"/>
      <c r="O401" s="69"/>
      <c r="P401" s="69"/>
      <c r="Q401" s="69"/>
      <c r="R401" s="69"/>
      <c r="S401" s="69"/>
      <c r="T401" s="69"/>
      <c r="U401" s="69"/>
      <c r="V401" s="69"/>
      <c r="W401" s="69"/>
      <c r="X401" s="69"/>
      <c r="Y401" s="69"/>
      <c r="Z401" s="69"/>
    </row>
    <row r="402" spans="1:26" ht="16.5" customHeight="1" x14ac:dyDescent="0.35">
      <c r="A402" s="404" t="s">
        <v>122</v>
      </c>
      <c r="B402" s="406" t="s">
        <v>123</v>
      </c>
      <c r="C402" s="403" t="s">
        <v>124</v>
      </c>
      <c r="D402" s="310"/>
      <c r="E402" s="311"/>
      <c r="F402" s="69"/>
      <c r="G402" s="69"/>
      <c r="H402" s="69"/>
      <c r="I402" s="69"/>
      <c r="J402" s="69"/>
      <c r="K402" s="69"/>
      <c r="L402" s="69"/>
      <c r="M402" s="69"/>
      <c r="N402" s="69"/>
      <c r="O402" s="69"/>
      <c r="P402" s="69"/>
      <c r="Q402" s="69"/>
      <c r="R402" s="69"/>
      <c r="S402" s="69"/>
      <c r="T402" s="69"/>
      <c r="U402" s="69"/>
      <c r="V402" s="69"/>
      <c r="W402" s="69"/>
      <c r="X402" s="69"/>
      <c r="Y402" s="69"/>
      <c r="Z402" s="69"/>
    </row>
    <row r="403" spans="1:26" ht="48" customHeight="1" x14ac:dyDescent="0.35">
      <c r="A403" s="405"/>
      <c r="B403" s="407"/>
      <c r="C403" s="115" t="s">
        <v>125</v>
      </c>
      <c r="D403" s="115" t="s">
        <v>126</v>
      </c>
      <c r="E403" s="115" t="s">
        <v>127</v>
      </c>
      <c r="F403" s="69"/>
      <c r="G403" s="69"/>
      <c r="H403" s="69"/>
      <c r="I403" s="69"/>
      <c r="J403" s="69"/>
      <c r="K403" s="69"/>
      <c r="L403" s="69"/>
      <c r="M403" s="69"/>
      <c r="N403" s="69"/>
      <c r="O403" s="69"/>
      <c r="P403" s="69"/>
      <c r="Q403" s="69"/>
      <c r="R403" s="69"/>
      <c r="S403" s="69"/>
      <c r="T403" s="69"/>
      <c r="U403" s="69"/>
      <c r="V403" s="69"/>
      <c r="W403" s="69"/>
      <c r="X403" s="69"/>
      <c r="Y403" s="69"/>
      <c r="Z403" s="69"/>
    </row>
    <row r="404" spans="1:26" ht="16.5" customHeight="1" x14ac:dyDescent="0.35">
      <c r="A404" s="116" t="str">
        <f t="shared" ref="A404:A405" si="45">A129</f>
        <v xml:space="preserve">ACTIVIDAD  8 - PAI </v>
      </c>
      <c r="B404" s="408"/>
      <c r="C404" s="307"/>
      <c r="D404" s="307"/>
      <c r="E404" s="308"/>
      <c r="F404" s="69"/>
      <c r="G404" s="69"/>
      <c r="H404" s="69"/>
      <c r="I404" s="69"/>
      <c r="J404" s="69"/>
      <c r="K404" s="69"/>
      <c r="L404" s="69"/>
      <c r="M404" s="69"/>
      <c r="N404" s="69"/>
      <c r="O404" s="69"/>
      <c r="P404" s="69"/>
      <c r="Q404" s="69"/>
      <c r="R404" s="69"/>
      <c r="S404" s="69"/>
      <c r="T404" s="69"/>
      <c r="U404" s="69"/>
      <c r="V404" s="69"/>
      <c r="W404" s="69"/>
      <c r="X404" s="69"/>
      <c r="Y404" s="69"/>
      <c r="Z404" s="69"/>
    </row>
    <row r="405" spans="1:26" ht="37.5" customHeight="1" x14ac:dyDescent="0.35">
      <c r="A405" s="117">
        <f t="shared" si="45"/>
        <v>0</v>
      </c>
      <c r="B405" s="118">
        <f t="shared" ref="B405:E405" si="46">B407+B408+B409+B410+B411+B412+B413+B414+B415+B416+B417+B418</f>
        <v>0</v>
      </c>
      <c r="C405" s="118">
        <f t="shared" si="46"/>
        <v>0</v>
      </c>
      <c r="D405" s="118">
        <f t="shared" si="46"/>
        <v>0</v>
      </c>
      <c r="E405" s="118">
        <f t="shared" si="46"/>
        <v>0</v>
      </c>
      <c r="F405" s="69"/>
      <c r="G405" s="69"/>
      <c r="H405" s="69"/>
      <c r="I405" s="69"/>
      <c r="J405" s="69"/>
      <c r="K405" s="69"/>
      <c r="L405" s="69"/>
      <c r="M405" s="69"/>
      <c r="N405" s="69"/>
      <c r="O405" s="69"/>
      <c r="P405" s="69"/>
      <c r="Q405" s="69"/>
      <c r="R405" s="69"/>
      <c r="S405" s="69"/>
      <c r="T405" s="69"/>
      <c r="U405" s="69"/>
      <c r="V405" s="69"/>
      <c r="W405" s="69"/>
      <c r="X405" s="69"/>
      <c r="Y405" s="69"/>
      <c r="Z405" s="69"/>
    </row>
    <row r="406" spans="1:26" ht="15.75" customHeight="1" x14ac:dyDescent="0.35">
      <c r="A406" s="119" t="s">
        <v>87</v>
      </c>
      <c r="B406" s="120"/>
      <c r="C406" s="120"/>
      <c r="D406" s="120"/>
      <c r="E406" s="120"/>
      <c r="F406" s="69"/>
      <c r="G406" s="69"/>
      <c r="H406" s="69"/>
      <c r="I406" s="69"/>
      <c r="J406" s="69"/>
      <c r="K406" s="69"/>
      <c r="L406" s="69"/>
      <c r="M406" s="69"/>
      <c r="N406" s="69"/>
      <c r="O406" s="69"/>
      <c r="P406" s="69"/>
      <c r="Q406" s="69"/>
      <c r="R406" s="69"/>
      <c r="S406" s="69"/>
      <c r="T406" s="69"/>
      <c r="U406" s="69"/>
      <c r="V406" s="69"/>
      <c r="W406" s="69"/>
      <c r="X406" s="69"/>
      <c r="Y406" s="69"/>
      <c r="Z406" s="69"/>
    </row>
    <row r="407" spans="1:26" ht="15.75" customHeight="1" x14ac:dyDescent="0.35">
      <c r="A407" s="121">
        <f t="shared" ref="A407:A418" si="47">A133</f>
        <v>0</v>
      </c>
      <c r="B407" s="122">
        <f t="shared" ref="B407:B418" si="48">E133</f>
        <v>0</v>
      </c>
      <c r="C407" s="122"/>
      <c r="D407" s="122"/>
      <c r="E407" s="122"/>
      <c r="F407" s="69"/>
      <c r="G407" s="69"/>
      <c r="H407" s="69"/>
      <c r="I407" s="69"/>
      <c r="J407" s="69"/>
      <c r="K407" s="69"/>
      <c r="L407" s="69"/>
      <c r="M407" s="69"/>
      <c r="N407" s="69"/>
      <c r="O407" s="69"/>
      <c r="P407" s="69"/>
      <c r="Q407" s="69"/>
      <c r="R407" s="69"/>
      <c r="S407" s="69"/>
      <c r="T407" s="69"/>
      <c r="U407" s="69"/>
      <c r="V407" s="69"/>
      <c r="W407" s="69"/>
      <c r="X407" s="69"/>
      <c r="Y407" s="69"/>
      <c r="Z407" s="69"/>
    </row>
    <row r="408" spans="1:26" ht="15.75" customHeight="1" x14ac:dyDescent="0.35">
      <c r="A408" s="121">
        <f t="shared" si="47"/>
        <v>0</v>
      </c>
      <c r="B408" s="122">
        <f t="shared" si="48"/>
        <v>0</v>
      </c>
      <c r="C408" s="122"/>
      <c r="D408" s="122"/>
      <c r="E408" s="122"/>
      <c r="F408" s="69"/>
      <c r="G408" s="69"/>
      <c r="H408" s="69"/>
      <c r="I408" s="69"/>
      <c r="J408" s="69"/>
      <c r="K408" s="69"/>
      <c r="L408" s="69"/>
      <c r="M408" s="69"/>
      <c r="N408" s="69"/>
      <c r="O408" s="69"/>
      <c r="P408" s="69"/>
      <c r="Q408" s="69"/>
      <c r="R408" s="69"/>
      <c r="S408" s="69"/>
      <c r="T408" s="69"/>
      <c r="U408" s="69"/>
      <c r="V408" s="69"/>
      <c r="W408" s="69"/>
      <c r="X408" s="69"/>
      <c r="Y408" s="69"/>
      <c r="Z408" s="69"/>
    </row>
    <row r="409" spans="1:26" ht="15.75" customHeight="1" x14ac:dyDescent="0.35">
      <c r="A409" s="121">
        <f t="shared" si="47"/>
        <v>0</v>
      </c>
      <c r="B409" s="122">
        <f t="shared" si="48"/>
        <v>0</v>
      </c>
      <c r="C409" s="122"/>
      <c r="D409" s="123"/>
      <c r="E409" s="123"/>
      <c r="F409" s="69"/>
      <c r="G409" s="69"/>
      <c r="H409" s="69"/>
      <c r="I409" s="69"/>
      <c r="J409" s="69"/>
      <c r="K409" s="69"/>
      <c r="L409" s="69"/>
      <c r="M409" s="69"/>
      <c r="N409" s="69"/>
      <c r="O409" s="69"/>
      <c r="P409" s="69"/>
      <c r="Q409" s="69"/>
      <c r="R409" s="69"/>
      <c r="S409" s="69"/>
      <c r="T409" s="69"/>
      <c r="U409" s="69"/>
      <c r="V409" s="69"/>
      <c r="W409" s="69"/>
      <c r="X409" s="69"/>
      <c r="Y409" s="69"/>
      <c r="Z409" s="69"/>
    </row>
    <row r="410" spans="1:26" ht="15.75" customHeight="1" x14ac:dyDescent="0.35">
      <c r="A410" s="121">
        <f t="shared" si="47"/>
        <v>0</v>
      </c>
      <c r="B410" s="122">
        <f t="shared" si="48"/>
        <v>0</v>
      </c>
      <c r="C410" s="123"/>
      <c r="D410" s="123"/>
      <c r="E410" s="123"/>
      <c r="F410" s="69"/>
      <c r="G410" s="69"/>
      <c r="H410" s="69"/>
      <c r="I410" s="69"/>
      <c r="J410" s="69"/>
      <c r="K410" s="69"/>
      <c r="L410" s="69"/>
      <c r="M410" s="69"/>
      <c r="N410" s="69"/>
      <c r="O410" s="69"/>
      <c r="P410" s="69"/>
      <c r="Q410" s="69"/>
      <c r="R410" s="69"/>
      <c r="S410" s="69"/>
      <c r="T410" s="69"/>
      <c r="U410" s="69"/>
      <c r="V410" s="69"/>
      <c r="W410" s="69"/>
      <c r="X410" s="69"/>
      <c r="Y410" s="69"/>
      <c r="Z410" s="69"/>
    </row>
    <row r="411" spans="1:26" ht="15.75" customHeight="1" x14ac:dyDescent="0.35">
      <c r="A411" s="121">
        <f t="shared" si="47"/>
        <v>0</v>
      </c>
      <c r="B411" s="122">
        <f t="shared" si="48"/>
        <v>0</v>
      </c>
      <c r="C411" s="123"/>
      <c r="D411" s="123"/>
      <c r="E411" s="123"/>
      <c r="F411" s="69"/>
      <c r="G411" s="69"/>
      <c r="H411" s="69"/>
      <c r="I411" s="69"/>
      <c r="J411" s="69"/>
      <c r="K411" s="69"/>
      <c r="L411" s="69"/>
      <c r="M411" s="69"/>
      <c r="N411" s="69"/>
      <c r="O411" s="69"/>
      <c r="P411" s="69"/>
      <c r="Q411" s="69"/>
      <c r="R411" s="69"/>
      <c r="S411" s="69"/>
      <c r="T411" s="69"/>
      <c r="U411" s="69"/>
      <c r="V411" s="69"/>
      <c r="W411" s="69"/>
      <c r="X411" s="69"/>
      <c r="Y411" s="69"/>
      <c r="Z411" s="69"/>
    </row>
    <row r="412" spans="1:26" ht="15.75" customHeight="1" x14ac:dyDescent="0.35">
      <c r="A412" s="121">
        <f t="shared" si="47"/>
        <v>0</v>
      </c>
      <c r="B412" s="122">
        <f t="shared" si="48"/>
        <v>0</v>
      </c>
      <c r="C412" s="123"/>
      <c r="D412" s="123"/>
      <c r="E412" s="123"/>
      <c r="F412" s="69"/>
      <c r="G412" s="69"/>
      <c r="H412" s="69"/>
      <c r="I412" s="69"/>
      <c r="J412" s="69"/>
      <c r="K412" s="69"/>
      <c r="L412" s="69"/>
      <c r="M412" s="69"/>
      <c r="N412" s="69"/>
      <c r="O412" s="69"/>
      <c r="P412" s="69"/>
      <c r="Q412" s="69"/>
      <c r="R412" s="69"/>
      <c r="S412" s="69"/>
      <c r="T412" s="69"/>
      <c r="U412" s="69"/>
      <c r="V412" s="69"/>
      <c r="W412" s="69"/>
      <c r="X412" s="69"/>
      <c r="Y412" s="69"/>
      <c r="Z412" s="69"/>
    </row>
    <row r="413" spans="1:26" ht="15.75" customHeight="1" x14ac:dyDescent="0.35">
      <c r="A413" s="121">
        <f t="shared" si="47"/>
        <v>0</v>
      </c>
      <c r="B413" s="122">
        <f t="shared" si="48"/>
        <v>0</v>
      </c>
      <c r="C413" s="123"/>
      <c r="D413" s="123"/>
      <c r="E413" s="123"/>
      <c r="F413" s="69"/>
      <c r="G413" s="69"/>
      <c r="H413" s="69"/>
      <c r="I413" s="69"/>
      <c r="J413" s="69"/>
      <c r="K413" s="69"/>
      <c r="L413" s="69"/>
      <c r="M413" s="69"/>
      <c r="N413" s="69"/>
      <c r="O413" s="69"/>
      <c r="P413" s="69"/>
      <c r="Q413" s="69"/>
      <c r="R413" s="69"/>
      <c r="S413" s="69"/>
      <c r="T413" s="69"/>
      <c r="U413" s="69"/>
      <c r="V413" s="69"/>
      <c r="W413" s="69"/>
      <c r="X413" s="69"/>
      <c r="Y413" s="69"/>
      <c r="Z413" s="69"/>
    </row>
    <row r="414" spans="1:26" ht="15.75" customHeight="1" x14ac:dyDescent="0.35">
      <c r="A414" s="121">
        <f t="shared" si="47"/>
        <v>0</v>
      </c>
      <c r="B414" s="122">
        <f t="shared" si="48"/>
        <v>0</v>
      </c>
      <c r="C414" s="123"/>
      <c r="D414" s="123"/>
      <c r="E414" s="123"/>
      <c r="F414" s="69"/>
      <c r="G414" s="69"/>
      <c r="H414" s="69"/>
      <c r="I414" s="69"/>
      <c r="J414" s="69"/>
      <c r="K414" s="69"/>
      <c r="L414" s="69"/>
      <c r="M414" s="69"/>
      <c r="N414" s="69"/>
      <c r="O414" s="69"/>
      <c r="P414" s="69"/>
      <c r="Q414" s="69"/>
      <c r="R414" s="69"/>
      <c r="S414" s="69"/>
      <c r="T414" s="69"/>
      <c r="U414" s="69"/>
      <c r="V414" s="69"/>
      <c r="W414" s="69"/>
      <c r="X414" s="69"/>
      <c r="Y414" s="69"/>
      <c r="Z414" s="69"/>
    </row>
    <row r="415" spans="1:26" ht="15.75" customHeight="1" x14ac:dyDescent="0.35">
      <c r="A415" s="121">
        <f t="shared" si="47"/>
        <v>0</v>
      </c>
      <c r="B415" s="122">
        <f t="shared" si="48"/>
        <v>0</v>
      </c>
      <c r="C415" s="123"/>
      <c r="D415" s="123"/>
      <c r="E415" s="123"/>
      <c r="F415" s="69"/>
      <c r="G415" s="69"/>
      <c r="H415" s="69"/>
      <c r="I415" s="69"/>
      <c r="J415" s="69"/>
      <c r="K415" s="69"/>
      <c r="L415" s="69"/>
      <c r="M415" s="69"/>
      <c r="N415" s="69"/>
      <c r="O415" s="69"/>
      <c r="P415" s="69"/>
      <c r="Q415" s="69"/>
      <c r="R415" s="69"/>
      <c r="S415" s="69"/>
      <c r="T415" s="69"/>
      <c r="U415" s="69"/>
      <c r="V415" s="69"/>
      <c r="W415" s="69"/>
      <c r="X415" s="69"/>
      <c r="Y415" s="69"/>
      <c r="Z415" s="69"/>
    </row>
    <row r="416" spans="1:26" ht="15.75" customHeight="1" x14ac:dyDescent="0.35">
      <c r="A416" s="121">
        <f t="shared" si="47"/>
        <v>0</v>
      </c>
      <c r="B416" s="122">
        <f t="shared" si="48"/>
        <v>0</v>
      </c>
      <c r="C416" s="123"/>
      <c r="D416" s="123"/>
      <c r="E416" s="123"/>
      <c r="F416" s="69"/>
      <c r="G416" s="69"/>
      <c r="H416" s="69"/>
      <c r="I416" s="69"/>
      <c r="J416" s="69"/>
      <c r="K416" s="69"/>
      <c r="L416" s="69"/>
      <c r="M416" s="69"/>
      <c r="N416" s="69"/>
      <c r="O416" s="69"/>
      <c r="P416" s="69"/>
      <c r="Q416" s="69"/>
      <c r="R416" s="69"/>
      <c r="S416" s="69"/>
      <c r="T416" s="69"/>
      <c r="U416" s="69"/>
      <c r="V416" s="69"/>
      <c r="W416" s="69"/>
      <c r="X416" s="69"/>
      <c r="Y416" s="69"/>
      <c r="Z416" s="69"/>
    </row>
    <row r="417" spans="1:26" ht="15.75" customHeight="1" x14ac:dyDescent="0.35">
      <c r="A417" s="121">
        <f t="shared" si="47"/>
        <v>0</v>
      </c>
      <c r="B417" s="122">
        <f t="shared" si="48"/>
        <v>0</v>
      </c>
      <c r="C417" s="123"/>
      <c r="D417" s="123"/>
      <c r="E417" s="123"/>
      <c r="F417" s="69"/>
      <c r="G417" s="69"/>
      <c r="H417" s="69"/>
      <c r="I417" s="69"/>
      <c r="J417" s="69"/>
      <c r="K417" s="69"/>
      <c r="L417" s="69"/>
      <c r="M417" s="69"/>
      <c r="N417" s="69"/>
      <c r="O417" s="69"/>
      <c r="P417" s="69"/>
      <c r="Q417" s="69"/>
      <c r="R417" s="69"/>
      <c r="S417" s="69"/>
      <c r="T417" s="69"/>
      <c r="U417" s="69"/>
      <c r="V417" s="69"/>
      <c r="W417" s="69"/>
      <c r="X417" s="69"/>
      <c r="Y417" s="69"/>
      <c r="Z417" s="69"/>
    </row>
    <row r="418" spans="1:26" ht="15.75" customHeight="1" x14ac:dyDescent="0.35">
      <c r="A418" s="121">
        <f t="shared" si="47"/>
        <v>0</v>
      </c>
      <c r="B418" s="122">
        <f t="shared" si="48"/>
        <v>0</v>
      </c>
      <c r="C418" s="123"/>
      <c r="D418" s="123"/>
      <c r="E418" s="123"/>
      <c r="F418" s="69"/>
      <c r="G418" s="69"/>
      <c r="H418" s="69"/>
      <c r="I418" s="69"/>
      <c r="J418" s="69"/>
      <c r="K418" s="69"/>
      <c r="L418" s="69"/>
      <c r="M418" s="69"/>
      <c r="N418" s="69"/>
      <c r="O418" s="69"/>
      <c r="P418" s="69"/>
      <c r="Q418" s="69"/>
      <c r="R418" s="69"/>
      <c r="S418" s="69"/>
      <c r="T418" s="69"/>
      <c r="U418" s="69"/>
      <c r="V418" s="69"/>
      <c r="W418" s="69"/>
      <c r="X418" s="69"/>
      <c r="Y418" s="69"/>
      <c r="Z418" s="69"/>
    </row>
    <row r="419" spans="1:26" ht="15.75" customHeight="1" x14ac:dyDescent="0.3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row>
    <row r="420" spans="1:26" ht="16.5" customHeight="1" x14ac:dyDescent="0.35">
      <c r="A420" s="402" t="s">
        <v>121</v>
      </c>
      <c r="B420" s="307"/>
      <c r="C420" s="307"/>
      <c r="D420" s="307"/>
      <c r="E420" s="308"/>
      <c r="F420" s="69"/>
      <c r="G420" s="69"/>
      <c r="H420" s="69"/>
      <c r="I420" s="69"/>
      <c r="J420" s="69"/>
      <c r="K420" s="69"/>
      <c r="L420" s="69"/>
      <c r="M420" s="69"/>
      <c r="N420" s="69"/>
      <c r="O420" s="69"/>
      <c r="P420" s="69"/>
      <c r="Q420" s="69"/>
      <c r="R420" s="69"/>
      <c r="S420" s="69"/>
      <c r="T420" s="69"/>
      <c r="U420" s="69"/>
      <c r="V420" s="69"/>
      <c r="W420" s="69"/>
      <c r="X420" s="69"/>
      <c r="Y420" s="69"/>
      <c r="Z420" s="69"/>
    </row>
    <row r="421" spans="1:26" ht="16.5" customHeight="1" x14ac:dyDescent="0.35">
      <c r="A421" s="404" t="s">
        <v>122</v>
      </c>
      <c r="B421" s="406" t="s">
        <v>123</v>
      </c>
      <c r="C421" s="403" t="s">
        <v>124</v>
      </c>
      <c r="D421" s="310"/>
      <c r="E421" s="311"/>
      <c r="F421" s="69"/>
      <c r="G421" s="69"/>
      <c r="H421" s="69"/>
      <c r="I421" s="69"/>
      <c r="J421" s="69"/>
      <c r="K421" s="69"/>
      <c r="L421" s="69"/>
      <c r="M421" s="69"/>
      <c r="N421" s="69"/>
      <c r="O421" s="69"/>
      <c r="P421" s="69"/>
      <c r="Q421" s="69"/>
      <c r="R421" s="69"/>
      <c r="S421" s="69"/>
      <c r="T421" s="69"/>
      <c r="U421" s="69"/>
      <c r="V421" s="69"/>
      <c r="W421" s="69"/>
      <c r="X421" s="69"/>
      <c r="Y421" s="69"/>
      <c r="Z421" s="69"/>
    </row>
    <row r="422" spans="1:26" ht="48" customHeight="1" x14ac:dyDescent="0.35">
      <c r="A422" s="405"/>
      <c r="B422" s="407"/>
      <c r="C422" s="115" t="s">
        <v>125</v>
      </c>
      <c r="D422" s="115" t="s">
        <v>126</v>
      </c>
      <c r="E422" s="115" t="s">
        <v>127</v>
      </c>
      <c r="F422" s="69"/>
      <c r="G422" s="69"/>
      <c r="H422" s="69"/>
      <c r="I422" s="69"/>
      <c r="J422" s="69"/>
      <c r="K422" s="69"/>
      <c r="L422" s="69"/>
      <c r="M422" s="69"/>
      <c r="N422" s="69"/>
      <c r="O422" s="69"/>
      <c r="P422" s="69"/>
      <c r="Q422" s="69"/>
      <c r="R422" s="69"/>
      <c r="S422" s="69"/>
      <c r="T422" s="69"/>
      <c r="U422" s="69"/>
      <c r="V422" s="69"/>
      <c r="W422" s="69"/>
      <c r="X422" s="69"/>
      <c r="Y422" s="69"/>
      <c r="Z422" s="69"/>
    </row>
    <row r="423" spans="1:26" ht="16.5" customHeight="1" x14ac:dyDescent="0.35">
      <c r="A423" s="116" t="str">
        <f t="shared" ref="A423:A424" si="49">A146</f>
        <v xml:space="preserve">ACTIVIDAD  9 - PAI </v>
      </c>
      <c r="B423" s="408"/>
      <c r="C423" s="307"/>
      <c r="D423" s="307"/>
      <c r="E423" s="308"/>
      <c r="F423" s="69"/>
      <c r="G423" s="69"/>
      <c r="H423" s="69"/>
      <c r="I423" s="69"/>
      <c r="J423" s="69"/>
      <c r="K423" s="69"/>
      <c r="L423" s="69"/>
      <c r="M423" s="69"/>
      <c r="N423" s="69"/>
      <c r="O423" s="69"/>
      <c r="P423" s="69"/>
      <c r="Q423" s="69"/>
      <c r="R423" s="69"/>
      <c r="S423" s="69"/>
      <c r="T423" s="69"/>
      <c r="U423" s="69"/>
      <c r="V423" s="69"/>
      <c r="W423" s="69"/>
      <c r="X423" s="69"/>
      <c r="Y423" s="69"/>
      <c r="Z423" s="69"/>
    </row>
    <row r="424" spans="1:26" ht="45" customHeight="1" x14ac:dyDescent="0.35">
      <c r="A424" s="117">
        <f t="shared" si="49"/>
        <v>0</v>
      </c>
      <c r="B424" s="118">
        <f t="shared" ref="B424:E424" si="50">B426+B427+B428+B429+B430+B431+B432+B433+B434+B435+B436+B437</f>
        <v>0</v>
      </c>
      <c r="C424" s="118">
        <f t="shared" si="50"/>
        <v>0</v>
      </c>
      <c r="D424" s="118">
        <f t="shared" si="50"/>
        <v>0</v>
      </c>
      <c r="E424" s="118">
        <f t="shared" si="50"/>
        <v>0</v>
      </c>
      <c r="F424" s="69"/>
      <c r="G424" s="69"/>
      <c r="H424" s="69"/>
      <c r="I424" s="69"/>
      <c r="J424" s="69"/>
      <c r="K424" s="69"/>
      <c r="L424" s="69"/>
      <c r="M424" s="69"/>
      <c r="N424" s="69"/>
      <c r="O424" s="69"/>
      <c r="P424" s="69"/>
      <c r="Q424" s="69"/>
      <c r="R424" s="69"/>
      <c r="S424" s="69"/>
      <c r="T424" s="69"/>
      <c r="U424" s="69"/>
      <c r="V424" s="69"/>
      <c r="W424" s="69"/>
      <c r="X424" s="69"/>
      <c r="Y424" s="69"/>
      <c r="Z424" s="69"/>
    </row>
    <row r="425" spans="1:26" ht="15.75" customHeight="1" x14ac:dyDescent="0.35">
      <c r="A425" s="119" t="s">
        <v>87</v>
      </c>
      <c r="B425" s="120"/>
      <c r="C425" s="120"/>
      <c r="D425" s="120"/>
      <c r="E425" s="120"/>
      <c r="F425" s="69"/>
      <c r="G425" s="69"/>
      <c r="H425" s="69"/>
      <c r="I425" s="69"/>
      <c r="J425" s="69"/>
      <c r="K425" s="69"/>
      <c r="L425" s="69"/>
      <c r="M425" s="69"/>
      <c r="N425" s="69"/>
      <c r="O425" s="69"/>
      <c r="P425" s="69"/>
      <c r="Q425" s="69"/>
      <c r="R425" s="69"/>
      <c r="S425" s="69"/>
      <c r="T425" s="69"/>
      <c r="U425" s="69"/>
      <c r="V425" s="69"/>
      <c r="W425" s="69"/>
      <c r="X425" s="69"/>
      <c r="Y425" s="69"/>
      <c r="Z425" s="69"/>
    </row>
    <row r="426" spans="1:26" ht="15.75" customHeight="1" x14ac:dyDescent="0.35">
      <c r="A426" s="121">
        <f t="shared" ref="A426:A437" si="51">A150</f>
        <v>0</v>
      </c>
      <c r="B426" s="122">
        <f t="shared" ref="B426:B437" si="52">E150</f>
        <v>0</v>
      </c>
      <c r="C426" s="122"/>
      <c r="D426" s="122"/>
      <c r="E426" s="122"/>
      <c r="F426" s="69"/>
      <c r="G426" s="69"/>
      <c r="H426" s="69"/>
      <c r="I426" s="69"/>
      <c r="J426" s="69"/>
      <c r="K426" s="69"/>
      <c r="L426" s="69"/>
      <c r="M426" s="69"/>
      <c r="N426" s="69"/>
      <c r="O426" s="69"/>
      <c r="P426" s="69"/>
      <c r="Q426" s="69"/>
      <c r="R426" s="69"/>
      <c r="S426" s="69"/>
      <c r="T426" s="69"/>
      <c r="U426" s="69"/>
      <c r="V426" s="69"/>
      <c r="W426" s="69"/>
      <c r="X426" s="69"/>
      <c r="Y426" s="69"/>
      <c r="Z426" s="69"/>
    </row>
    <row r="427" spans="1:26" ht="15.75" customHeight="1" x14ac:dyDescent="0.35">
      <c r="A427" s="121">
        <f t="shared" si="51"/>
        <v>0</v>
      </c>
      <c r="B427" s="122">
        <f t="shared" si="52"/>
        <v>0</v>
      </c>
      <c r="C427" s="122"/>
      <c r="D427" s="122"/>
      <c r="E427" s="122"/>
      <c r="F427" s="69"/>
      <c r="G427" s="69"/>
      <c r="H427" s="69"/>
      <c r="I427" s="69"/>
      <c r="J427" s="69"/>
      <c r="K427" s="69"/>
      <c r="L427" s="69"/>
      <c r="M427" s="69"/>
      <c r="N427" s="69"/>
      <c r="O427" s="69"/>
      <c r="P427" s="69"/>
      <c r="Q427" s="69"/>
      <c r="R427" s="69"/>
      <c r="S427" s="69"/>
      <c r="T427" s="69"/>
      <c r="U427" s="69"/>
      <c r="V427" s="69"/>
      <c r="W427" s="69"/>
      <c r="X427" s="69"/>
      <c r="Y427" s="69"/>
      <c r="Z427" s="69"/>
    </row>
    <row r="428" spans="1:26" ht="15.75" customHeight="1" x14ac:dyDescent="0.35">
      <c r="A428" s="121">
        <f t="shared" si="51"/>
        <v>0</v>
      </c>
      <c r="B428" s="122">
        <f t="shared" si="52"/>
        <v>0</v>
      </c>
      <c r="C428" s="122"/>
      <c r="D428" s="123"/>
      <c r="E428" s="123"/>
      <c r="F428" s="69"/>
      <c r="G428" s="69"/>
      <c r="H428" s="69"/>
      <c r="I428" s="69"/>
      <c r="J428" s="69"/>
      <c r="K428" s="69"/>
      <c r="L428" s="69"/>
      <c r="M428" s="69"/>
      <c r="N428" s="69"/>
      <c r="O428" s="69"/>
      <c r="P428" s="69"/>
      <c r="Q428" s="69"/>
      <c r="R428" s="69"/>
      <c r="S428" s="69"/>
      <c r="T428" s="69"/>
      <c r="U428" s="69"/>
      <c r="V428" s="69"/>
      <c r="W428" s="69"/>
      <c r="X428" s="69"/>
      <c r="Y428" s="69"/>
      <c r="Z428" s="69"/>
    </row>
    <row r="429" spans="1:26" ht="15.75" customHeight="1" x14ac:dyDescent="0.35">
      <c r="A429" s="121">
        <f t="shared" si="51"/>
        <v>0</v>
      </c>
      <c r="B429" s="122">
        <f t="shared" si="52"/>
        <v>0</v>
      </c>
      <c r="C429" s="123"/>
      <c r="D429" s="123"/>
      <c r="E429" s="123"/>
      <c r="F429" s="69"/>
      <c r="G429" s="69"/>
      <c r="H429" s="69"/>
      <c r="I429" s="69"/>
      <c r="J429" s="69"/>
      <c r="K429" s="69"/>
      <c r="L429" s="69"/>
      <c r="M429" s="69"/>
      <c r="N429" s="69"/>
      <c r="O429" s="69"/>
      <c r="P429" s="69"/>
      <c r="Q429" s="69"/>
      <c r="R429" s="69"/>
      <c r="S429" s="69"/>
      <c r="T429" s="69"/>
      <c r="U429" s="69"/>
      <c r="V429" s="69"/>
      <c r="W429" s="69"/>
      <c r="X429" s="69"/>
      <c r="Y429" s="69"/>
      <c r="Z429" s="69"/>
    </row>
    <row r="430" spans="1:26" ht="15.75" customHeight="1" x14ac:dyDescent="0.35">
      <c r="A430" s="121">
        <f t="shared" si="51"/>
        <v>0</v>
      </c>
      <c r="B430" s="122">
        <f t="shared" si="52"/>
        <v>0</v>
      </c>
      <c r="C430" s="123"/>
      <c r="D430" s="123"/>
      <c r="E430" s="123"/>
      <c r="F430" s="69"/>
      <c r="G430" s="69"/>
      <c r="H430" s="69"/>
      <c r="I430" s="69"/>
      <c r="J430" s="69"/>
      <c r="K430" s="69"/>
      <c r="L430" s="69"/>
      <c r="M430" s="69"/>
      <c r="N430" s="69"/>
      <c r="O430" s="69"/>
      <c r="P430" s="69"/>
      <c r="Q430" s="69"/>
      <c r="R430" s="69"/>
      <c r="S430" s="69"/>
      <c r="T430" s="69"/>
      <c r="U430" s="69"/>
      <c r="V430" s="69"/>
      <c r="W430" s="69"/>
      <c r="X430" s="69"/>
      <c r="Y430" s="69"/>
      <c r="Z430" s="69"/>
    </row>
    <row r="431" spans="1:26" ht="15.75" customHeight="1" x14ac:dyDescent="0.35">
      <c r="A431" s="121">
        <f t="shared" si="51"/>
        <v>0</v>
      </c>
      <c r="B431" s="122">
        <f t="shared" si="52"/>
        <v>0</v>
      </c>
      <c r="C431" s="123"/>
      <c r="D431" s="123"/>
      <c r="E431" s="123"/>
      <c r="F431" s="69"/>
      <c r="G431" s="69"/>
      <c r="H431" s="69"/>
      <c r="I431" s="69"/>
      <c r="J431" s="69"/>
      <c r="K431" s="69"/>
      <c r="L431" s="69"/>
      <c r="M431" s="69"/>
      <c r="N431" s="69"/>
      <c r="O431" s="69"/>
      <c r="P431" s="69"/>
      <c r="Q431" s="69"/>
      <c r="R431" s="69"/>
      <c r="S431" s="69"/>
      <c r="T431" s="69"/>
      <c r="U431" s="69"/>
      <c r="V431" s="69"/>
      <c r="W431" s="69"/>
      <c r="X431" s="69"/>
      <c r="Y431" s="69"/>
      <c r="Z431" s="69"/>
    </row>
    <row r="432" spans="1:26" ht="15.75" customHeight="1" x14ac:dyDescent="0.35">
      <c r="A432" s="121">
        <f t="shared" si="51"/>
        <v>0</v>
      </c>
      <c r="B432" s="122">
        <f t="shared" si="52"/>
        <v>0</v>
      </c>
      <c r="C432" s="123"/>
      <c r="D432" s="123"/>
      <c r="E432" s="123"/>
      <c r="F432" s="69"/>
      <c r="G432" s="69"/>
      <c r="H432" s="69"/>
      <c r="I432" s="69"/>
      <c r="J432" s="69"/>
      <c r="K432" s="69"/>
      <c r="L432" s="69"/>
      <c r="M432" s="69"/>
      <c r="N432" s="69"/>
      <c r="O432" s="69"/>
      <c r="P432" s="69"/>
      <c r="Q432" s="69"/>
      <c r="R432" s="69"/>
      <c r="S432" s="69"/>
      <c r="T432" s="69"/>
      <c r="U432" s="69"/>
      <c r="V432" s="69"/>
      <c r="W432" s="69"/>
      <c r="X432" s="69"/>
      <c r="Y432" s="69"/>
      <c r="Z432" s="69"/>
    </row>
    <row r="433" spans="1:26" ht="15.75" customHeight="1" x14ac:dyDescent="0.35">
      <c r="A433" s="121">
        <f t="shared" si="51"/>
        <v>0</v>
      </c>
      <c r="B433" s="122">
        <f t="shared" si="52"/>
        <v>0</v>
      </c>
      <c r="C433" s="123"/>
      <c r="D433" s="123"/>
      <c r="E433" s="123"/>
      <c r="F433" s="69"/>
      <c r="G433" s="69"/>
      <c r="H433" s="69"/>
      <c r="I433" s="69"/>
      <c r="J433" s="69"/>
      <c r="K433" s="69"/>
      <c r="L433" s="69"/>
      <c r="M433" s="69"/>
      <c r="N433" s="69"/>
      <c r="O433" s="69"/>
      <c r="P433" s="69"/>
      <c r="Q433" s="69"/>
      <c r="R433" s="69"/>
      <c r="S433" s="69"/>
      <c r="T433" s="69"/>
      <c r="U433" s="69"/>
      <c r="V433" s="69"/>
      <c r="W433" s="69"/>
      <c r="X433" s="69"/>
      <c r="Y433" s="69"/>
      <c r="Z433" s="69"/>
    </row>
    <row r="434" spans="1:26" ht="15.75" customHeight="1" x14ac:dyDescent="0.35">
      <c r="A434" s="121">
        <f t="shared" si="51"/>
        <v>0</v>
      </c>
      <c r="B434" s="122">
        <f t="shared" si="52"/>
        <v>0</v>
      </c>
      <c r="C434" s="123"/>
      <c r="D434" s="123"/>
      <c r="E434" s="123"/>
      <c r="F434" s="69"/>
      <c r="G434" s="69"/>
      <c r="H434" s="69"/>
      <c r="I434" s="69"/>
      <c r="J434" s="69"/>
      <c r="K434" s="69"/>
      <c r="L434" s="69"/>
      <c r="M434" s="69"/>
      <c r="N434" s="69"/>
      <c r="O434" s="69"/>
      <c r="P434" s="69"/>
      <c r="Q434" s="69"/>
      <c r="R434" s="69"/>
      <c r="S434" s="69"/>
      <c r="T434" s="69"/>
      <c r="U434" s="69"/>
      <c r="V434" s="69"/>
      <c r="W434" s="69"/>
      <c r="X434" s="69"/>
      <c r="Y434" s="69"/>
      <c r="Z434" s="69"/>
    </row>
    <row r="435" spans="1:26" ht="15.75" customHeight="1" x14ac:dyDescent="0.35">
      <c r="A435" s="121">
        <f t="shared" si="51"/>
        <v>0</v>
      </c>
      <c r="B435" s="122">
        <f t="shared" si="52"/>
        <v>0</v>
      </c>
      <c r="C435" s="123"/>
      <c r="D435" s="123"/>
      <c r="E435" s="123"/>
      <c r="F435" s="69"/>
      <c r="G435" s="69"/>
      <c r="H435" s="69"/>
      <c r="I435" s="69"/>
      <c r="J435" s="69"/>
      <c r="K435" s="69"/>
      <c r="L435" s="69"/>
      <c r="M435" s="69"/>
      <c r="N435" s="69"/>
      <c r="O435" s="69"/>
      <c r="P435" s="69"/>
      <c r="Q435" s="69"/>
      <c r="R435" s="69"/>
      <c r="S435" s="69"/>
      <c r="T435" s="69"/>
      <c r="U435" s="69"/>
      <c r="V435" s="69"/>
      <c r="W435" s="69"/>
      <c r="X435" s="69"/>
      <c r="Y435" s="69"/>
      <c r="Z435" s="69"/>
    </row>
    <row r="436" spans="1:26" ht="15.75" customHeight="1" x14ac:dyDescent="0.35">
      <c r="A436" s="121">
        <f t="shared" si="51"/>
        <v>0</v>
      </c>
      <c r="B436" s="122">
        <f t="shared" si="52"/>
        <v>0</v>
      </c>
      <c r="C436" s="123"/>
      <c r="D436" s="123"/>
      <c r="E436" s="123"/>
      <c r="F436" s="69"/>
      <c r="G436" s="69"/>
      <c r="H436" s="69"/>
      <c r="I436" s="69"/>
      <c r="J436" s="69"/>
      <c r="K436" s="69"/>
      <c r="L436" s="69"/>
      <c r="M436" s="69"/>
      <c r="N436" s="69"/>
      <c r="O436" s="69"/>
      <c r="P436" s="69"/>
      <c r="Q436" s="69"/>
      <c r="R436" s="69"/>
      <c r="S436" s="69"/>
      <c r="T436" s="69"/>
      <c r="U436" s="69"/>
      <c r="V436" s="69"/>
      <c r="W436" s="69"/>
      <c r="X436" s="69"/>
      <c r="Y436" s="69"/>
      <c r="Z436" s="69"/>
    </row>
    <row r="437" spans="1:26" ht="15.75" customHeight="1" x14ac:dyDescent="0.35">
      <c r="A437" s="121">
        <f t="shared" si="51"/>
        <v>0</v>
      </c>
      <c r="B437" s="122">
        <f t="shared" si="52"/>
        <v>0</v>
      </c>
      <c r="C437" s="123"/>
      <c r="D437" s="123"/>
      <c r="E437" s="123"/>
      <c r="F437" s="69"/>
      <c r="G437" s="69"/>
      <c r="H437" s="69"/>
      <c r="I437" s="69"/>
      <c r="J437" s="69"/>
      <c r="K437" s="69"/>
      <c r="L437" s="69"/>
      <c r="M437" s="69"/>
      <c r="N437" s="69"/>
      <c r="O437" s="69"/>
      <c r="P437" s="69"/>
      <c r="Q437" s="69"/>
      <c r="R437" s="69"/>
      <c r="S437" s="69"/>
      <c r="T437" s="69"/>
      <c r="U437" s="69"/>
      <c r="V437" s="69"/>
      <c r="W437" s="69"/>
      <c r="X437" s="69"/>
      <c r="Y437" s="69"/>
      <c r="Z437" s="69"/>
    </row>
    <row r="438" spans="1:26" ht="15.75" customHeight="1" x14ac:dyDescent="0.3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row>
    <row r="439" spans="1:26" ht="16.5" customHeight="1" x14ac:dyDescent="0.35">
      <c r="A439" s="402" t="s">
        <v>121</v>
      </c>
      <c r="B439" s="307"/>
      <c r="C439" s="307"/>
      <c r="D439" s="307"/>
      <c r="E439" s="308"/>
      <c r="F439" s="69"/>
      <c r="G439" s="69"/>
      <c r="H439" s="69"/>
      <c r="I439" s="69"/>
      <c r="J439" s="69"/>
      <c r="K439" s="69"/>
      <c r="L439" s="69"/>
      <c r="M439" s="69"/>
      <c r="N439" s="69"/>
      <c r="O439" s="69"/>
      <c r="P439" s="69"/>
      <c r="Q439" s="69"/>
      <c r="R439" s="69"/>
      <c r="S439" s="69"/>
      <c r="T439" s="69"/>
      <c r="U439" s="69"/>
      <c r="V439" s="69"/>
      <c r="W439" s="69"/>
      <c r="X439" s="69"/>
      <c r="Y439" s="69"/>
      <c r="Z439" s="69"/>
    </row>
    <row r="440" spans="1:26" ht="16.5" customHeight="1" x14ac:dyDescent="0.35">
      <c r="A440" s="404" t="s">
        <v>122</v>
      </c>
      <c r="B440" s="406" t="s">
        <v>123</v>
      </c>
      <c r="C440" s="403" t="s">
        <v>124</v>
      </c>
      <c r="D440" s="310"/>
      <c r="E440" s="311"/>
      <c r="F440" s="69"/>
      <c r="G440" s="69"/>
      <c r="H440" s="69"/>
      <c r="I440" s="69"/>
      <c r="J440" s="69"/>
      <c r="K440" s="69"/>
      <c r="L440" s="69"/>
      <c r="M440" s="69"/>
      <c r="N440" s="69"/>
      <c r="O440" s="69"/>
      <c r="P440" s="69"/>
      <c r="Q440" s="69"/>
      <c r="R440" s="69"/>
      <c r="S440" s="69"/>
      <c r="T440" s="69"/>
      <c r="U440" s="69"/>
      <c r="V440" s="69"/>
      <c r="W440" s="69"/>
      <c r="X440" s="69"/>
      <c r="Y440" s="69"/>
      <c r="Z440" s="69"/>
    </row>
    <row r="441" spans="1:26" ht="48" customHeight="1" x14ac:dyDescent="0.35">
      <c r="A441" s="405"/>
      <c r="B441" s="407"/>
      <c r="C441" s="115" t="s">
        <v>125</v>
      </c>
      <c r="D441" s="115" t="s">
        <v>126</v>
      </c>
      <c r="E441" s="115" t="s">
        <v>127</v>
      </c>
      <c r="F441" s="69"/>
      <c r="G441" s="69"/>
      <c r="H441" s="69"/>
      <c r="I441" s="69"/>
      <c r="J441" s="69"/>
      <c r="K441" s="69"/>
      <c r="L441" s="69"/>
      <c r="M441" s="69"/>
      <c r="N441" s="69"/>
      <c r="O441" s="69"/>
      <c r="P441" s="69"/>
      <c r="Q441" s="69"/>
      <c r="R441" s="69"/>
      <c r="S441" s="69"/>
      <c r="T441" s="69"/>
      <c r="U441" s="69"/>
      <c r="V441" s="69"/>
      <c r="W441" s="69"/>
      <c r="X441" s="69"/>
      <c r="Y441" s="69"/>
      <c r="Z441" s="69"/>
    </row>
    <row r="442" spans="1:26" ht="16.5" customHeight="1" x14ac:dyDescent="0.35">
      <c r="A442" s="116" t="str">
        <f t="shared" ref="A442:A443" si="53">A163</f>
        <v xml:space="preserve">ACTIVIDAD  10 - PAI </v>
      </c>
      <c r="B442" s="408"/>
      <c r="C442" s="307"/>
      <c r="D442" s="307"/>
      <c r="E442" s="308"/>
      <c r="F442" s="69"/>
      <c r="G442" s="69"/>
      <c r="H442" s="69"/>
      <c r="I442" s="69"/>
      <c r="J442" s="69"/>
      <c r="K442" s="69"/>
      <c r="L442" s="69"/>
      <c r="M442" s="69"/>
      <c r="N442" s="69"/>
      <c r="O442" s="69"/>
      <c r="P442" s="69"/>
      <c r="Q442" s="69"/>
      <c r="R442" s="69"/>
      <c r="S442" s="69"/>
      <c r="T442" s="69"/>
      <c r="U442" s="69"/>
      <c r="V442" s="69"/>
      <c r="W442" s="69"/>
      <c r="X442" s="69"/>
      <c r="Y442" s="69"/>
      <c r="Z442" s="69"/>
    </row>
    <row r="443" spans="1:26" ht="38.25" customHeight="1" x14ac:dyDescent="0.35">
      <c r="A443" s="117">
        <f t="shared" si="53"/>
        <v>0</v>
      </c>
      <c r="B443" s="118">
        <f t="shared" ref="B443:E443" si="54">B445+B446+B447+B448+B449+B450+B451+B452+B453+B454+B455+B456</f>
        <v>0</v>
      </c>
      <c r="C443" s="118">
        <f t="shared" si="54"/>
        <v>0</v>
      </c>
      <c r="D443" s="118">
        <f t="shared" si="54"/>
        <v>0</v>
      </c>
      <c r="E443" s="118">
        <f t="shared" si="54"/>
        <v>0</v>
      </c>
      <c r="F443" s="69"/>
      <c r="G443" s="69"/>
      <c r="H443" s="69"/>
      <c r="I443" s="69"/>
      <c r="J443" s="69"/>
      <c r="K443" s="69"/>
      <c r="L443" s="69"/>
      <c r="M443" s="69"/>
      <c r="N443" s="69"/>
      <c r="O443" s="69"/>
      <c r="P443" s="69"/>
      <c r="Q443" s="69"/>
      <c r="R443" s="69"/>
      <c r="S443" s="69"/>
      <c r="T443" s="69"/>
      <c r="U443" s="69"/>
      <c r="V443" s="69"/>
      <c r="W443" s="69"/>
      <c r="X443" s="69"/>
      <c r="Y443" s="69"/>
      <c r="Z443" s="69"/>
    </row>
    <row r="444" spans="1:26" ht="15.75" customHeight="1" x14ac:dyDescent="0.35">
      <c r="A444" s="119" t="s">
        <v>87</v>
      </c>
      <c r="B444" s="120"/>
      <c r="C444" s="120"/>
      <c r="D444" s="120"/>
      <c r="E444" s="120"/>
      <c r="F444" s="69"/>
      <c r="G444" s="69"/>
      <c r="H444" s="69"/>
      <c r="I444" s="69"/>
      <c r="J444" s="69"/>
      <c r="K444" s="69"/>
      <c r="L444" s="69"/>
      <c r="M444" s="69"/>
      <c r="N444" s="69"/>
      <c r="O444" s="69"/>
      <c r="P444" s="69"/>
      <c r="Q444" s="69"/>
      <c r="R444" s="69"/>
      <c r="S444" s="69"/>
      <c r="T444" s="69"/>
      <c r="U444" s="69"/>
      <c r="V444" s="69"/>
      <c r="W444" s="69"/>
      <c r="X444" s="69"/>
      <c r="Y444" s="69"/>
      <c r="Z444" s="69"/>
    </row>
    <row r="445" spans="1:26" ht="15.75" customHeight="1" x14ac:dyDescent="0.35">
      <c r="A445" s="121">
        <f t="shared" ref="A445:A456" si="55">A167</f>
        <v>0</v>
      </c>
      <c r="B445" s="122">
        <f t="shared" ref="B445:B456" si="56">E167</f>
        <v>0</v>
      </c>
      <c r="C445" s="122"/>
      <c r="D445" s="122"/>
      <c r="E445" s="122"/>
      <c r="F445" s="69"/>
      <c r="G445" s="69"/>
      <c r="H445" s="69"/>
      <c r="I445" s="69"/>
      <c r="J445" s="69"/>
      <c r="K445" s="69"/>
      <c r="L445" s="69"/>
      <c r="M445" s="69"/>
      <c r="N445" s="69"/>
      <c r="O445" s="69"/>
      <c r="P445" s="69"/>
      <c r="Q445" s="69"/>
      <c r="R445" s="69"/>
      <c r="S445" s="69"/>
      <c r="T445" s="69"/>
      <c r="U445" s="69"/>
      <c r="V445" s="69"/>
      <c r="W445" s="69"/>
      <c r="X445" s="69"/>
      <c r="Y445" s="69"/>
      <c r="Z445" s="69"/>
    </row>
    <row r="446" spans="1:26" ht="15.75" customHeight="1" x14ac:dyDescent="0.35">
      <c r="A446" s="121">
        <f t="shared" si="55"/>
        <v>0</v>
      </c>
      <c r="B446" s="122">
        <f t="shared" si="56"/>
        <v>0</v>
      </c>
      <c r="C446" s="122"/>
      <c r="D446" s="122"/>
      <c r="E446" s="122"/>
      <c r="F446" s="69"/>
      <c r="G446" s="69"/>
      <c r="H446" s="69"/>
      <c r="I446" s="69"/>
      <c r="J446" s="69"/>
      <c r="K446" s="69"/>
      <c r="L446" s="69"/>
      <c r="M446" s="69"/>
      <c r="N446" s="69"/>
      <c r="O446" s="69"/>
      <c r="P446" s="69"/>
      <c r="Q446" s="69"/>
      <c r="R446" s="69"/>
      <c r="S446" s="69"/>
      <c r="T446" s="69"/>
      <c r="U446" s="69"/>
      <c r="V446" s="69"/>
      <c r="W446" s="69"/>
      <c r="X446" s="69"/>
      <c r="Y446" s="69"/>
      <c r="Z446" s="69"/>
    </row>
    <row r="447" spans="1:26" ht="15.75" customHeight="1" x14ac:dyDescent="0.35">
      <c r="A447" s="121">
        <f t="shared" si="55"/>
        <v>0</v>
      </c>
      <c r="B447" s="122">
        <f t="shared" si="56"/>
        <v>0</v>
      </c>
      <c r="C447" s="122"/>
      <c r="D447" s="123"/>
      <c r="E447" s="123"/>
      <c r="F447" s="69"/>
      <c r="G447" s="69"/>
      <c r="H447" s="69"/>
      <c r="I447" s="69"/>
      <c r="J447" s="69"/>
      <c r="K447" s="69"/>
      <c r="L447" s="69"/>
      <c r="M447" s="69"/>
      <c r="N447" s="69"/>
      <c r="O447" s="69"/>
      <c r="P447" s="69"/>
      <c r="Q447" s="69"/>
      <c r="R447" s="69"/>
      <c r="S447" s="69"/>
      <c r="T447" s="69"/>
      <c r="U447" s="69"/>
      <c r="V447" s="69"/>
      <c r="W447" s="69"/>
      <c r="X447" s="69"/>
      <c r="Y447" s="69"/>
      <c r="Z447" s="69"/>
    </row>
    <row r="448" spans="1:26" ht="15.75" customHeight="1" x14ac:dyDescent="0.35">
      <c r="A448" s="121">
        <f t="shared" si="55"/>
        <v>0</v>
      </c>
      <c r="B448" s="122">
        <f t="shared" si="56"/>
        <v>0</v>
      </c>
      <c r="C448" s="123"/>
      <c r="D448" s="123"/>
      <c r="E448" s="123"/>
      <c r="F448" s="69"/>
      <c r="G448" s="69"/>
      <c r="H448" s="69"/>
      <c r="I448" s="69"/>
      <c r="J448" s="69"/>
      <c r="K448" s="69"/>
      <c r="L448" s="69"/>
      <c r="M448" s="69"/>
      <c r="N448" s="69"/>
      <c r="O448" s="69"/>
      <c r="P448" s="69"/>
      <c r="Q448" s="69"/>
      <c r="R448" s="69"/>
      <c r="S448" s="69"/>
      <c r="T448" s="69"/>
      <c r="U448" s="69"/>
      <c r="V448" s="69"/>
      <c r="W448" s="69"/>
      <c r="X448" s="69"/>
      <c r="Y448" s="69"/>
      <c r="Z448" s="69"/>
    </row>
    <row r="449" spans="1:26" ht="15.75" customHeight="1" x14ac:dyDescent="0.35">
      <c r="A449" s="121">
        <f t="shared" si="55"/>
        <v>0</v>
      </c>
      <c r="B449" s="122">
        <f t="shared" si="56"/>
        <v>0</v>
      </c>
      <c r="C449" s="123"/>
      <c r="D449" s="123"/>
      <c r="E449" s="123"/>
      <c r="F449" s="69"/>
      <c r="G449" s="69"/>
      <c r="H449" s="69"/>
      <c r="I449" s="69"/>
      <c r="J449" s="69"/>
      <c r="K449" s="69"/>
      <c r="L449" s="69"/>
      <c r="M449" s="69"/>
      <c r="N449" s="69"/>
      <c r="O449" s="69"/>
      <c r="P449" s="69"/>
      <c r="Q449" s="69"/>
      <c r="R449" s="69"/>
      <c r="S449" s="69"/>
      <c r="T449" s="69"/>
      <c r="U449" s="69"/>
      <c r="V449" s="69"/>
      <c r="W449" s="69"/>
      <c r="X449" s="69"/>
      <c r="Y449" s="69"/>
      <c r="Z449" s="69"/>
    </row>
    <row r="450" spans="1:26" ht="15.75" customHeight="1" x14ac:dyDescent="0.35">
      <c r="A450" s="121">
        <f t="shared" si="55"/>
        <v>0</v>
      </c>
      <c r="B450" s="122">
        <f t="shared" si="56"/>
        <v>0</v>
      </c>
      <c r="C450" s="123"/>
      <c r="D450" s="123"/>
      <c r="E450" s="123"/>
      <c r="F450" s="69"/>
      <c r="G450" s="69"/>
      <c r="H450" s="69"/>
      <c r="I450" s="69"/>
      <c r="J450" s="69"/>
      <c r="K450" s="69"/>
      <c r="L450" s="69"/>
      <c r="M450" s="69"/>
      <c r="N450" s="69"/>
      <c r="O450" s="69"/>
      <c r="P450" s="69"/>
      <c r="Q450" s="69"/>
      <c r="R450" s="69"/>
      <c r="S450" s="69"/>
      <c r="T450" s="69"/>
      <c r="U450" s="69"/>
      <c r="V450" s="69"/>
      <c r="W450" s="69"/>
      <c r="X450" s="69"/>
      <c r="Y450" s="69"/>
      <c r="Z450" s="69"/>
    </row>
    <row r="451" spans="1:26" ht="15.75" customHeight="1" x14ac:dyDescent="0.35">
      <c r="A451" s="121">
        <f t="shared" si="55"/>
        <v>0</v>
      </c>
      <c r="B451" s="122">
        <f t="shared" si="56"/>
        <v>0</v>
      </c>
      <c r="C451" s="123"/>
      <c r="D451" s="123"/>
      <c r="E451" s="123"/>
      <c r="F451" s="69"/>
      <c r="G451" s="69"/>
      <c r="H451" s="69"/>
      <c r="I451" s="69"/>
      <c r="J451" s="69"/>
      <c r="K451" s="69"/>
      <c r="L451" s="69"/>
      <c r="M451" s="69"/>
      <c r="N451" s="69"/>
      <c r="O451" s="69"/>
      <c r="P451" s="69"/>
      <c r="Q451" s="69"/>
      <c r="R451" s="69"/>
      <c r="S451" s="69"/>
      <c r="T451" s="69"/>
      <c r="U451" s="69"/>
      <c r="V451" s="69"/>
      <c r="W451" s="69"/>
      <c r="X451" s="69"/>
      <c r="Y451" s="69"/>
      <c r="Z451" s="69"/>
    </row>
    <row r="452" spans="1:26" ht="15.75" customHeight="1" x14ac:dyDescent="0.35">
      <c r="A452" s="121">
        <f t="shared" si="55"/>
        <v>0</v>
      </c>
      <c r="B452" s="122">
        <f t="shared" si="56"/>
        <v>0</v>
      </c>
      <c r="C452" s="123"/>
      <c r="D452" s="123"/>
      <c r="E452" s="123"/>
      <c r="F452" s="69"/>
      <c r="G452" s="69"/>
      <c r="H452" s="69"/>
      <c r="I452" s="69"/>
      <c r="J452" s="69"/>
      <c r="K452" s="69"/>
      <c r="L452" s="69"/>
      <c r="M452" s="69"/>
      <c r="N452" s="69"/>
      <c r="O452" s="69"/>
      <c r="P452" s="69"/>
      <c r="Q452" s="69"/>
      <c r="R452" s="69"/>
      <c r="S452" s="69"/>
      <c r="T452" s="69"/>
      <c r="U452" s="69"/>
      <c r="V452" s="69"/>
      <c r="W452" s="69"/>
      <c r="X452" s="69"/>
      <c r="Y452" s="69"/>
      <c r="Z452" s="69"/>
    </row>
    <row r="453" spans="1:26" ht="15.75" customHeight="1" x14ac:dyDescent="0.35">
      <c r="A453" s="121">
        <f t="shared" si="55"/>
        <v>0</v>
      </c>
      <c r="B453" s="122">
        <f t="shared" si="56"/>
        <v>0</v>
      </c>
      <c r="C453" s="123"/>
      <c r="D453" s="123"/>
      <c r="E453" s="123"/>
      <c r="F453" s="69"/>
      <c r="G453" s="69"/>
      <c r="H453" s="69"/>
      <c r="I453" s="69"/>
      <c r="J453" s="69"/>
      <c r="K453" s="69"/>
      <c r="L453" s="69"/>
      <c r="M453" s="69"/>
      <c r="N453" s="69"/>
      <c r="O453" s="69"/>
      <c r="P453" s="69"/>
      <c r="Q453" s="69"/>
      <c r="R453" s="69"/>
      <c r="S453" s="69"/>
      <c r="T453" s="69"/>
      <c r="U453" s="69"/>
      <c r="V453" s="69"/>
      <c r="W453" s="69"/>
      <c r="X453" s="69"/>
      <c r="Y453" s="69"/>
      <c r="Z453" s="69"/>
    </row>
    <row r="454" spans="1:26" ht="15.75" customHeight="1" x14ac:dyDescent="0.35">
      <c r="A454" s="121">
        <f t="shared" si="55"/>
        <v>0</v>
      </c>
      <c r="B454" s="122">
        <f t="shared" si="56"/>
        <v>0</v>
      </c>
      <c r="C454" s="123"/>
      <c r="D454" s="123"/>
      <c r="E454" s="123"/>
      <c r="F454" s="69"/>
      <c r="G454" s="69"/>
      <c r="H454" s="69"/>
      <c r="I454" s="69"/>
      <c r="J454" s="69"/>
      <c r="K454" s="69"/>
      <c r="L454" s="69"/>
      <c r="M454" s="69"/>
      <c r="N454" s="69"/>
      <c r="O454" s="69"/>
      <c r="P454" s="69"/>
      <c r="Q454" s="69"/>
      <c r="R454" s="69"/>
      <c r="S454" s="69"/>
      <c r="T454" s="69"/>
      <c r="U454" s="69"/>
      <c r="V454" s="69"/>
      <c r="W454" s="69"/>
      <c r="X454" s="69"/>
      <c r="Y454" s="69"/>
      <c r="Z454" s="69"/>
    </row>
    <row r="455" spans="1:26" ht="15.75" customHeight="1" x14ac:dyDescent="0.35">
      <c r="A455" s="121">
        <f t="shared" si="55"/>
        <v>0</v>
      </c>
      <c r="B455" s="122">
        <f t="shared" si="56"/>
        <v>0</v>
      </c>
      <c r="C455" s="123"/>
      <c r="D455" s="123"/>
      <c r="E455" s="123"/>
      <c r="F455" s="69"/>
      <c r="G455" s="69"/>
      <c r="H455" s="69"/>
      <c r="I455" s="69"/>
      <c r="J455" s="69"/>
      <c r="K455" s="69"/>
      <c r="L455" s="69"/>
      <c r="M455" s="69"/>
      <c r="N455" s="69"/>
      <c r="O455" s="69"/>
      <c r="P455" s="69"/>
      <c r="Q455" s="69"/>
      <c r="R455" s="69"/>
      <c r="S455" s="69"/>
      <c r="T455" s="69"/>
      <c r="U455" s="69"/>
      <c r="V455" s="69"/>
      <c r="W455" s="69"/>
      <c r="X455" s="69"/>
      <c r="Y455" s="69"/>
      <c r="Z455" s="69"/>
    </row>
    <row r="456" spans="1:26" ht="15.75" customHeight="1" x14ac:dyDescent="0.35">
      <c r="A456" s="121">
        <f t="shared" si="55"/>
        <v>0</v>
      </c>
      <c r="B456" s="122">
        <f t="shared" si="56"/>
        <v>0</v>
      </c>
      <c r="C456" s="123"/>
      <c r="D456" s="123"/>
      <c r="E456" s="123"/>
      <c r="F456" s="69"/>
      <c r="G456" s="69"/>
      <c r="H456" s="69"/>
      <c r="I456" s="69"/>
      <c r="J456" s="69"/>
      <c r="K456" s="69"/>
      <c r="L456" s="69"/>
      <c r="M456" s="69"/>
      <c r="N456" s="69"/>
      <c r="O456" s="69"/>
      <c r="P456" s="69"/>
      <c r="Q456" s="69"/>
      <c r="R456" s="69"/>
      <c r="S456" s="69"/>
      <c r="T456" s="69"/>
      <c r="U456" s="69"/>
      <c r="V456" s="69"/>
      <c r="W456" s="69"/>
      <c r="X456" s="69"/>
      <c r="Y456" s="69"/>
      <c r="Z456" s="69"/>
    </row>
    <row r="457" spans="1:26" ht="15.75" customHeight="1" x14ac:dyDescent="0.3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row>
    <row r="458" spans="1:26" ht="16.5" customHeight="1" x14ac:dyDescent="0.35">
      <c r="A458" s="402" t="s">
        <v>121</v>
      </c>
      <c r="B458" s="307"/>
      <c r="C458" s="307"/>
      <c r="D458" s="307"/>
      <c r="E458" s="308"/>
      <c r="F458" s="69"/>
      <c r="G458" s="69"/>
      <c r="H458" s="69"/>
      <c r="I458" s="69"/>
      <c r="J458" s="69"/>
      <c r="K458" s="69"/>
      <c r="L458" s="69"/>
      <c r="M458" s="69"/>
      <c r="N458" s="69"/>
      <c r="O458" s="69"/>
      <c r="P458" s="69"/>
      <c r="Q458" s="69"/>
      <c r="R458" s="69"/>
      <c r="S458" s="69"/>
      <c r="T458" s="69"/>
      <c r="U458" s="69"/>
      <c r="V458" s="69"/>
      <c r="W458" s="69"/>
      <c r="X458" s="69"/>
      <c r="Y458" s="69"/>
      <c r="Z458" s="69"/>
    </row>
    <row r="459" spans="1:26" ht="16.5" customHeight="1" x14ac:dyDescent="0.35">
      <c r="A459" s="404" t="s">
        <v>122</v>
      </c>
      <c r="B459" s="406" t="s">
        <v>123</v>
      </c>
      <c r="C459" s="403" t="s">
        <v>124</v>
      </c>
      <c r="D459" s="310"/>
      <c r="E459" s="311"/>
      <c r="F459" s="69"/>
      <c r="G459" s="69"/>
      <c r="H459" s="69"/>
      <c r="I459" s="69"/>
      <c r="J459" s="69"/>
      <c r="K459" s="69"/>
      <c r="L459" s="69"/>
      <c r="M459" s="69"/>
      <c r="N459" s="69"/>
      <c r="O459" s="69"/>
      <c r="P459" s="69"/>
      <c r="Q459" s="69"/>
      <c r="R459" s="69"/>
      <c r="S459" s="69"/>
      <c r="T459" s="69"/>
      <c r="U459" s="69"/>
      <c r="V459" s="69"/>
      <c r="W459" s="69"/>
      <c r="X459" s="69"/>
      <c r="Y459" s="69"/>
      <c r="Z459" s="69"/>
    </row>
    <row r="460" spans="1:26" ht="48" customHeight="1" x14ac:dyDescent="0.35">
      <c r="A460" s="405"/>
      <c r="B460" s="407"/>
      <c r="C460" s="115" t="s">
        <v>125</v>
      </c>
      <c r="D460" s="115" t="s">
        <v>126</v>
      </c>
      <c r="E460" s="115" t="s">
        <v>127</v>
      </c>
      <c r="F460" s="69"/>
      <c r="G460" s="69"/>
      <c r="H460" s="69"/>
      <c r="I460" s="69"/>
      <c r="J460" s="69"/>
      <c r="K460" s="69"/>
      <c r="L460" s="69"/>
      <c r="M460" s="69"/>
      <c r="N460" s="69"/>
      <c r="O460" s="69"/>
      <c r="P460" s="69"/>
      <c r="Q460" s="69"/>
      <c r="R460" s="69"/>
      <c r="S460" s="69"/>
      <c r="T460" s="69"/>
      <c r="U460" s="69"/>
      <c r="V460" s="69"/>
      <c r="W460" s="69"/>
      <c r="X460" s="69"/>
      <c r="Y460" s="69"/>
      <c r="Z460" s="69"/>
    </row>
    <row r="461" spans="1:26" ht="16.5" customHeight="1" x14ac:dyDescent="0.35">
      <c r="A461" s="116" t="str">
        <f t="shared" ref="A461:A462" si="57">A180</f>
        <v xml:space="preserve">ACTIVIDAD  11 - PAI </v>
      </c>
      <c r="B461" s="408"/>
      <c r="C461" s="307"/>
      <c r="D461" s="307"/>
      <c r="E461" s="308"/>
      <c r="F461" s="69"/>
      <c r="G461" s="69"/>
      <c r="H461" s="69"/>
      <c r="I461" s="69"/>
      <c r="J461" s="69"/>
      <c r="K461" s="69"/>
      <c r="L461" s="69"/>
      <c r="M461" s="69"/>
      <c r="N461" s="69"/>
      <c r="O461" s="69"/>
      <c r="P461" s="69"/>
      <c r="Q461" s="69"/>
      <c r="R461" s="69"/>
      <c r="S461" s="69"/>
      <c r="T461" s="69"/>
      <c r="U461" s="69"/>
      <c r="V461" s="69"/>
      <c r="W461" s="69"/>
      <c r="X461" s="69"/>
      <c r="Y461" s="69"/>
      <c r="Z461" s="69"/>
    </row>
    <row r="462" spans="1:26" ht="39.75" customHeight="1" x14ac:dyDescent="0.35">
      <c r="A462" s="117">
        <f t="shared" si="57"/>
        <v>0</v>
      </c>
      <c r="B462" s="118">
        <f t="shared" ref="B462:E462" si="58">B464+B465+B466+B467+B468+B469+B470+B471+B472+B473+B474+B475</f>
        <v>0</v>
      </c>
      <c r="C462" s="118">
        <f t="shared" si="58"/>
        <v>0</v>
      </c>
      <c r="D462" s="118">
        <f t="shared" si="58"/>
        <v>0</v>
      </c>
      <c r="E462" s="118">
        <f t="shared" si="58"/>
        <v>0</v>
      </c>
      <c r="F462" s="69"/>
      <c r="G462" s="69"/>
      <c r="H462" s="69"/>
      <c r="I462" s="69"/>
      <c r="J462" s="69"/>
      <c r="K462" s="69"/>
      <c r="L462" s="69"/>
      <c r="M462" s="69"/>
      <c r="N462" s="69"/>
      <c r="O462" s="69"/>
      <c r="P462" s="69"/>
      <c r="Q462" s="69"/>
      <c r="R462" s="69"/>
      <c r="S462" s="69"/>
      <c r="T462" s="69"/>
      <c r="U462" s="69"/>
      <c r="V462" s="69"/>
      <c r="W462" s="69"/>
      <c r="X462" s="69"/>
      <c r="Y462" s="69"/>
      <c r="Z462" s="69"/>
    </row>
    <row r="463" spans="1:26" ht="15.75" customHeight="1" x14ac:dyDescent="0.35">
      <c r="A463" s="119" t="s">
        <v>87</v>
      </c>
      <c r="B463" s="120"/>
      <c r="C463" s="120"/>
      <c r="D463" s="120"/>
      <c r="E463" s="120"/>
      <c r="F463" s="69"/>
      <c r="G463" s="69"/>
      <c r="H463" s="69"/>
      <c r="I463" s="69"/>
      <c r="J463" s="69"/>
      <c r="K463" s="69"/>
      <c r="L463" s="69"/>
      <c r="M463" s="69"/>
      <c r="N463" s="69"/>
      <c r="O463" s="69"/>
      <c r="P463" s="69"/>
      <c r="Q463" s="69"/>
      <c r="R463" s="69"/>
      <c r="S463" s="69"/>
      <c r="T463" s="69"/>
      <c r="U463" s="69"/>
      <c r="V463" s="69"/>
      <c r="W463" s="69"/>
      <c r="X463" s="69"/>
      <c r="Y463" s="69"/>
      <c r="Z463" s="69"/>
    </row>
    <row r="464" spans="1:26" ht="15.75" customHeight="1" x14ac:dyDescent="0.35">
      <c r="A464" s="121">
        <f t="shared" ref="A464:A475" si="59">A184</f>
        <v>0</v>
      </c>
      <c r="B464" s="122">
        <f t="shared" ref="B464:B475" si="60">E184</f>
        <v>0</v>
      </c>
      <c r="C464" s="122"/>
      <c r="D464" s="122"/>
      <c r="E464" s="122"/>
      <c r="F464" s="69"/>
      <c r="G464" s="69"/>
      <c r="H464" s="69"/>
      <c r="I464" s="69"/>
      <c r="J464" s="69"/>
      <c r="K464" s="69"/>
      <c r="L464" s="69"/>
      <c r="M464" s="69"/>
      <c r="N464" s="69"/>
      <c r="O464" s="69"/>
      <c r="P464" s="69"/>
      <c r="Q464" s="69"/>
      <c r="R464" s="69"/>
      <c r="S464" s="69"/>
      <c r="T464" s="69"/>
      <c r="U464" s="69"/>
      <c r="V464" s="69"/>
      <c r="W464" s="69"/>
      <c r="X464" s="69"/>
      <c r="Y464" s="69"/>
      <c r="Z464" s="69"/>
    </row>
    <row r="465" spans="1:26" ht="15.75" customHeight="1" x14ac:dyDescent="0.35">
      <c r="A465" s="121">
        <f t="shared" si="59"/>
        <v>0</v>
      </c>
      <c r="B465" s="122">
        <f t="shared" si="60"/>
        <v>0</v>
      </c>
      <c r="C465" s="122"/>
      <c r="D465" s="122"/>
      <c r="E465" s="122"/>
      <c r="F465" s="69"/>
      <c r="G465" s="69"/>
      <c r="H465" s="69"/>
      <c r="I465" s="69"/>
      <c r="J465" s="69"/>
      <c r="K465" s="69"/>
      <c r="L465" s="69"/>
      <c r="M465" s="69"/>
      <c r="N465" s="69"/>
      <c r="O465" s="69"/>
      <c r="P465" s="69"/>
      <c r="Q465" s="69"/>
      <c r="R465" s="69"/>
      <c r="S465" s="69"/>
      <c r="T465" s="69"/>
      <c r="U465" s="69"/>
      <c r="V465" s="69"/>
      <c r="W465" s="69"/>
      <c r="X465" s="69"/>
      <c r="Y465" s="69"/>
      <c r="Z465" s="69"/>
    </row>
    <row r="466" spans="1:26" ht="15.75" customHeight="1" x14ac:dyDescent="0.35">
      <c r="A466" s="121">
        <f t="shared" si="59"/>
        <v>0</v>
      </c>
      <c r="B466" s="122">
        <f t="shared" si="60"/>
        <v>0</v>
      </c>
      <c r="C466" s="122"/>
      <c r="D466" s="123"/>
      <c r="E466" s="123"/>
      <c r="F466" s="69"/>
      <c r="G466" s="69"/>
      <c r="H466" s="69"/>
      <c r="I466" s="69"/>
      <c r="J466" s="69"/>
      <c r="K466" s="69"/>
      <c r="L466" s="69"/>
      <c r="M466" s="69"/>
      <c r="N466" s="69"/>
      <c r="O466" s="69"/>
      <c r="P466" s="69"/>
      <c r="Q466" s="69"/>
      <c r="R466" s="69"/>
      <c r="S466" s="69"/>
      <c r="T466" s="69"/>
      <c r="U466" s="69"/>
      <c r="V466" s="69"/>
      <c r="W466" s="69"/>
      <c r="X466" s="69"/>
      <c r="Y466" s="69"/>
      <c r="Z466" s="69"/>
    </row>
    <row r="467" spans="1:26" ht="15.75" customHeight="1" x14ac:dyDescent="0.35">
      <c r="A467" s="121">
        <f t="shared" si="59"/>
        <v>0</v>
      </c>
      <c r="B467" s="122">
        <f t="shared" si="60"/>
        <v>0</v>
      </c>
      <c r="C467" s="123"/>
      <c r="D467" s="123"/>
      <c r="E467" s="123"/>
      <c r="F467" s="69"/>
      <c r="G467" s="69"/>
      <c r="H467" s="69"/>
      <c r="I467" s="69"/>
      <c r="J467" s="69"/>
      <c r="K467" s="69"/>
      <c r="L467" s="69"/>
      <c r="M467" s="69"/>
      <c r="N467" s="69"/>
      <c r="O467" s="69"/>
      <c r="P467" s="69"/>
      <c r="Q467" s="69"/>
      <c r="R467" s="69"/>
      <c r="S467" s="69"/>
      <c r="T467" s="69"/>
      <c r="U467" s="69"/>
      <c r="V467" s="69"/>
      <c r="W467" s="69"/>
      <c r="X467" s="69"/>
      <c r="Y467" s="69"/>
      <c r="Z467" s="69"/>
    </row>
    <row r="468" spans="1:26" ht="15.75" customHeight="1" x14ac:dyDescent="0.35">
      <c r="A468" s="121">
        <f t="shared" si="59"/>
        <v>0</v>
      </c>
      <c r="B468" s="122">
        <f t="shared" si="60"/>
        <v>0</v>
      </c>
      <c r="C468" s="123"/>
      <c r="D468" s="123"/>
      <c r="E468" s="123"/>
      <c r="F468" s="69"/>
      <c r="G468" s="69"/>
      <c r="H468" s="69"/>
      <c r="I468" s="69"/>
      <c r="J468" s="69"/>
      <c r="K468" s="69"/>
      <c r="L468" s="69"/>
      <c r="M468" s="69"/>
      <c r="N468" s="69"/>
      <c r="O468" s="69"/>
      <c r="P468" s="69"/>
      <c r="Q468" s="69"/>
      <c r="R468" s="69"/>
      <c r="S468" s="69"/>
      <c r="T468" s="69"/>
      <c r="U468" s="69"/>
      <c r="V468" s="69"/>
      <c r="W468" s="69"/>
      <c r="X468" s="69"/>
      <c r="Y468" s="69"/>
      <c r="Z468" s="69"/>
    </row>
    <row r="469" spans="1:26" ht="15.75" customHeight="1" x14ac:dyDescent="0.35">
      <c r="A469" s="121">
        <f t="shared" si="59"/>
        <v>0</v>
      </c>
      <c r="B469" s="122">
        <f t="shared" si="60"/>
        <v>0</v>
      </c>
      <c r="C469" s="123"/>
      <c r="D469" s="123"/>
      <c r="E469" s="123"/>
      <c r="F469" s="69"/>
      <c r="G469" s="69"/>
      <c r="H469" s="69"/>
      <c r="I469" s="69"/>
      <c r="J469" s="69"/>
      <c r="K469" s="69"/>
      <c r="L469" s="69"/>
      <c r="M469" s="69"/>
      <c r="N469" s="69"/>
      <c r="O469" s="69"/>
      <c r="P469" s="69"/>
      <c r="Q469" s="69"/>
      <c r="R469" s="69"/>
      <c r="S469" s="69"/>
      <c r="T469" s="69"/>
      <c r="U469" s="69"/>
      <c r="V469" s="69"/>
      <c r="W469" s="69"/>
      <c r="X469" s="69"/>
      <c r="Y469" s="69"/>
      <c r="Z469" s="69"/>
    </row>
    <row r="470" spans="1:26" ht="15.75" customHeight="1" x14ac:dyDescent="0.35">
      <c r="A470" s="121">
        <f t="shared" si="59"/>
        <v>0</v>
      </c>
      <c r="B470" s="122">
        <f t="shared" si="60"/>
        <v>0</v>
      </c>
      <c r="C470" s="123"/>
      <c r="D470" s="123"/>
      <c r="E470" s="123"/>
      <c r="F470" s="69"/>
      <c r="G470" s="69"/>
      <c r="H470" s="69"/>
      <c r="I470" s="69"/>
      <c r="J470" s="69"/>
      <c r="K470" s="69"/>
      <c r="L470" s="69"/>
      <c r="M470" s="69"/>
      <c r="N470" s="69"/>
      <c r="O470" s="69"/>
      <c r="P470" s="69"/>
      <c r="Q470" s="69"/>
      <c r="R470" s="69"/>
      <c r="S470" s="69"/>
      <c r="T470" s="69"/>
      <c r="U470" s="69"/>
      <c r="V470" s="69"/>
      <c r="W470" s="69"/>
      <c r="X470" s="69"/>
      <c r="Y470" s="69"/>
      <c r="Z470" s="69"/>
    </row>
    <row r="471" spans="1:26" ht="15.75" customHeight="1" x14ac:dyDescent="0.35">
      <c r="A471" s="121">
        <f t="shared" si="59"/>
        <v>0</v>
      </c>
      <c r="B471" s="122">
        <f t="shared" si="60"/>
        <v>0</v>
      </c>
      <c r="C471" s="123"/>
      <c r="D471" s="123"/>
      <c r="E471" s="123"/>
      <c r="F471" s="69"/>
      <c r="G471" s="69"/>
      <c r="H471" s="69"/>
      <c r="I471" s="69"/>
      <c r="J471" s="69"/>
      <c r="K471" s="69"/>
      <c r="L471" s="69"/>
      <c r="M471" s="69"/>
      <c r="N471" s="69"/>
      <c r="O471" s="69"/>
      <c r="P471" s="69"/>
      <c r="Q471" s="69"/>
      <c r="R471" s="69"/>
      <c r="S471" s="69"/>
      <c r="T471" s="69"/>
      <c r="U471" s="69"/>
      <c r="V471" s="69"/>
      <c r="W471" s="69"/>
      <c r="X471" s="69"/>
      <c r="Y471" s="69"/>
      <c r="Z471" s="69"/>
    </row>
    <row r="472" spans="1:26" ht="15.75" customHeight="1" x14ac:dyDescent="0.35">
      <c r="A472" s="121">
        <f t="shared" si="59"/>
        <v>0</v>
      </c>
      <c r="B472" s="122">
        <f t="shared" si="60"/>
        <v>0</v>
      </c>
      <c r="C472" s="123"/>
      <c r="D472" s="123"/>
      <c r="E472" s="123"/>
      <c r="F472" s="69"/>
      <c r="G472" s="69"/>
      <c r="H472" s="69"/>
      <c r="I472" s="69"/>
      <c r="J472" s="69"/>
      <c r="K472" s="69"/>
      <c r="L472" s="69"/>
      <c r="M472" s="69"/>
      <c r="N472" s="69"/>
      <c r="O472" s="69"/>
      <c r="P472" s="69"/>
      <c r="Q472" s="69"/>
      <c r="R472" s="69"/>
      <c r="S472" s="69"/>
      <c r="T472" s="69"/>
      <c r="U472" s="69"/>
      <c r="V472" s="69"/>
      <c r="W472" s="69"/>
      <c r="X472" s="69"/>
      <c r="Y472" s="69"/>
      <c r="Z472" s="69"/>
    </row>
    <row r="473" spans="1:26" ht="15.75" customHeight="1" x14ac:dyDescent="0.35">
      <c r="A473" s="121">
        <f t="shared" si="59"/>
        <v>0</v>
      </c>
      <c r="B473" s="122">
        <f t="shared" si="60"/>
        <v>0</v>
      </c>
      <c r="C473" s="123"/>
      <c r="D473" s="123"/>
      <c r="E473" s="123"/>
      <c r="F473" s="69"/>
      <c r="G473" s="69"/>
      <c r="H473" s="69"/>
      <c r="I473" s="69"/>
      <c r="J473" s="69"/>
      <c r="K473" s="69"/>
      <c r="L473" s="69"/>
      <c r="M473" s="69"/>
      <c r="N473" s="69"/>
      <c r="O473" s="69"/>
      <c r="P473" s="69"/>
      <c r="Q473" s="69"/>
      <c r="R473" s="69"/>
      <c r="S473" s="69"/>
      <c r="T473" s="69"/>
      <c r="U473" s="69"/>
      <c r="V473" s="69"/>
      <c r="W473" s="69"/>
      <c r="X473" s="69"/>
      <c r="Y473" s="69"/>
      <c r="Z473" s="69"/>
    </row>
    <row r="474" spans="1:26" ht="15.75" customHeight="1" x14ac:dyDescent="0.35">
      <c r="A474" s="121">
        <f t="shared" si="59"/>
        <v>0</v>
      </c>
      <c r="B474" s="122">
        <f t="shared" si="60"/>
        <v>0</v>
      </c>
      <c r="C474" s="123"/>
      <c r="D474" s="123"/>
      <c r="E474" s="123"/>
      <c r="F474" s="69"/>
      <c r="G474" s="69"/>
      <c r="H474" s="69"/>
      <c r="I474" s="69"/>
      <c r="J474" s="69"/>
      <c r="K474" s="69"/>
      <c r="L474" s="69"/>
      <c r="M474" s="69"/>
      <c r="N474" s="69"/>
      <c r="O474" s="69"/>
      <c r="P474" s="69"/>
      <c r="Q474" s="69"/>
      <c r="R474" s="69"/>
      <c r="S474" s="69"/>
      <c r="T474" s="69"/>
      <c r="U474" s="69"/>
      <c r="V474" s="69"/>
      <c r="W474" s="69"/>
      <c r="X474" s="69"/>
      <c r="Y474" s="69"/>
      <c r="Z474" s="69"/>
    </row>
    <row r="475" spans="1:26" ht="15.75" customHeight="1" x14ac:dyDescent="0.35">
      <c r="A475" s="121">
        <f t="shared" si="59"/>
        <v>0</v>
      </c>
      <c r="B475" s="122">
        <f t="shared" si="60"/>
        <v>0</v>
      </c>
      <c r="C475" s="123"/>
      <c r="D475" s="123"/>
      <c r="E475" s="123"/>
      <c r="F475" s="69"/>
      <c r="G475" s="69"/>
      <c r="H475" s="69"/>
      <c r="I475" s="69"/>
      <c r="J475" s="69"/>
      <c r="K475" s="69"/>
      <c r="L475" s="69"/>
      <c r="M475" s="69"/>
      <c r="N475" s="69"/>
      <c r="O475" s="69"/>
      <c r="P475" s="69"/>
      <c r="Q475" s="69"/>
      <c r="R475" s="69"/>
      <c r="S475" s="69"/>
      <c r="T475" s="69"/>
      <c r="U475" s="69"/>
      <c r="V475" s="69"/>
      <c r="W475" s="69"/>
      <c r="X475" s="69"/>
      <c r="Y475" s="69"/>
      <c r="Z475" s="69"/>
    </row>
    <row r="476" spans="1:26" ht="15.75" customHeight="1" x14ac:dyDescent="0.3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row>
    <row r="477" spans="1:26" ht="16.5" customHeight="1" x14ac:dyDescent="0.35">
      <c r="A477" s="402" t="s">
        <v>121</v>
      </c>
      <c r="B477" s="307"/>
      <c r="C477" s="307"/>
      <c r="D477" s="307"/>
      <c r="E477" s="308"/>
      <c r="F477" s="69"/>
      <c r="G477" s="69"/>
      <c r="H477" s="69"/>
      <c r="I477" s="69"/>
      <c r="J477" s="69"/>
      <c r="K477" s="69"/>
      <c r="L477" s="69"/>
      <c r="M477" s="69"/>
      <c r="N477" s="69"/>
      <c r="O477" s="69"/>
      <c r="P477" s="69"/>
      <c r="Q477" s="69"/>
      <c r="R477" s="69"/>
      <c r="S477" s="69"/>
      <c r="T477" s="69"/>
      <c r="U477" s="69"/>
      <c r="V477" s="69"/>
      <c r="W477" s="69"/>
      <c r="X477" s="69"/>
      <c r="Y477" s="69"/>
      <c r="Z477" s="69"/>
    </row>
    <row r="478" spans="1:26" ht="16.5" customHeight="1" x14ac:dyDescent="0.35">
      <c r="A478" s="404" t="s">
        <v>122</v>
      </c>
      <c r="B478" s="406" t="s">
        <v>123</v>
      </c>
      <c r="C478" s="403" t="s">
        <v>124</v>
      </c>
      <c r="D478" s="310"/>
      <c r="E478" s="311"/>
      <c r="F478" s="69"/>
      <c r="G478" s="69"/>
      <c r="H478" s="69"/>
      <c r="I478" s="69"/>
      <c r="J478" s="69"/>
      <c r="K478" s="69"/>
      <c r="L478" s="69"/>
      <c r="M478" s="69"/>
      <c r="N478" s="69"/>
      <c r="O478" s="69"/>
      <c r="P478" s="69"/>
      <c r="Q478" s="69"/>
      <c r="R478" s="69"/>
      <c r="S478" s="69"/>
      <c r="T478" s="69"/>
      <c r="U478" s="69"/>
      <c r="V478" s="69"/>
      <c r="W478" s="69"/>
      <c r="X478" s="69"/>
      <c r="Y478" s="69"/>
      <c r="Z478" s="69"/>
    </row>
    <row r="479" spans="1:26" ht="48" customHeight="1" x14ac:dyDescent="0.35">
      <c r="A479" s="405"/>
      <c r="B479" s="407"/>
      <c r="C479" s="115" t="s">
        <v>125</v>
      </c>
      <c r="D479" s="115" t="s">
        <v>126</v>
      </c>
      <c r="E479" s="115" t="s">
        <v>127</v>
      </c>
      <c r="F479" s="69"/>
      <c r="G479" s="69"/>
      <c r="H479" s="69"/>
      <c r="I479" s="69"/>
      <c r="J479" s="69"/>
      <c r="K479" s="69"/>
      <c r="L479" s="69"/>
      <c r="M479" s="69"/>
      <c r="N479" s="69"/>
      <c r="O479" s="69"/>
      <c r="P479" s="69"/>
      <c r="Q479" s="69"/>
      <c r="R479" s="69"/>
      <c r="S479" s="69"/>
      <c r="T479" s="69"/>
      <c r="U479" s="69"/>
      <c r="V479" s="69"/>
      <c r="W479" s="69"/>
      <c r="X479" s="69"/>
      <c r="Y479" s="69"/>
      <c r="Z479" s="69"/>
    </row>
    <row r="480" spans="1:26" ht="16.5" customHeight="1" x14ac:dyDescent="0.35">
      <c r="A480" s="116" t="str">
        <f t="shared" ref="A480:A481" si="61">A197</f>
        <v xml:space="preserve">ACTIVIDAD  12 - PAI </v>
      </c>
      <c r="B480" s="408"/>
      <c r="C480" s="307"/>
      <c r="D480" s="307"/>
      <c r="E480" s="308"/>
      <c r="F480" s="69"/>
      <c r="G480" s="69"/>
      <c r="H480" s="69"/>
      <c r="I480" s="69"/>
      <c r="J480" s="69"/>
      <c r="K480" s="69"/>
      <c r="L480" s="69"/>
      <c r="M480" s="69"/>
      <c r="N480" s="69"/>
      <c r="O480" s="69"/>
      <c r="P480" s="69"/>
      <c r="Q480" s="69"/>
      <c r="R480" s="69"/>
      <c r="S480" s="69"/>
      <c r="T480" s="69"/>
      <c r="U480" s="69"/>
      <c r="V480" s="69"/>
      <c r="W480" s="69"/>
      <c r="X480" s="69"/>
      <c r="Y480" s="69"/>
      <c r="Z480" s="69"/>
    </row>
    <row r="481" spans="1:26" ht="30" customHeight="1" x14ac:dyDescent="0.35">
      <c r="A481" s="117">
        <f t="shared" si="61"/>
        <v>0</v>
      </c>
      <c r="B481" s="118">
        <f t="shared" ref="B481:E481" si="62">B483+B484+B485+B486+B487+B488+B489+B490+B491+B492+B493+B494</f>
        <v>0</v>
      </c>
      <c r="C481" s="118">
        <f t="shared" si="62"/>
        <v>0</v>
      </c>
      <c r="D481" s="118">
        <f t="shared" si="62"/>
        <v>0</v>
      </c>
      <c r="E481" s="118">
        <f t="shared" si="62"/>
        <v>0</v>
      </c>
      <c r="F481" s="69"/>
      <c r="G481" s="69"/>
      <c r="H481" s="69"/>
      <c r="I481" s="69"/>
      <c r="J481" s="69"/>
      <c r="K481" s="69"/>
      <c r="L481" s="69"/>
      <c r="M481" s="69"/>
      <c r="N481" s="69"/>
      <c r="O481" s="69"/>
      <c r="P481" s="69"/>
      <c r="Q481" s="69"/>
      <c r="R481" s="69"/>
      <c r="S481" s="69"/>
      <c r="T481" s="69"/>
      <c r="U481" s="69"/>
      <c r="V481" s="69"/>
      <c r="W481" s="69"/>
      <c r="X481" s="69"/>
      <c r="Y481" s="69"/>
      <c r="Z481" s="69"/>
    </row>
    <row r="482" spans="1:26" ht="15.75" customHeight="1" x14ac:dyDescent="0.35">
      <c r="A482" s="119" t="s">
        <v>87</v>
      </c>
      <c r="B482" s="120"/>
      <c r="C482" s="120"/>
      <c r="D482" s="120"/>
      <c r="E482" s="120"/>
      <c r="F482" s="69"/>
      <c r="G482" s="69"/>
      <c r="H482" s="69"/>
      <c r="I482" s="69"/>
      <c r="J482" s="69"/>
      <c r="K482" s="69"/>
      <c r="L482" s="69"/>
      <c r="M482" s="69"/>
      <c r="N482" s="69"/>
      <c r="O482" s="69"/>
      <c r="P482" s="69"/>
      <c r="Q482" s="69"/>
      <c r="R482" s="69"/>
      <c r="S482" s="69"/>
      <c r="T482" s="69"/>
      <c r="U482" s="69"/>
      <c r="V482" s="69"/>
      <c r="W482" s="69"/>
      <c r="X482" s="69"/>
      <c r="Y482" s="69"/>
      <c r="Z482" s="69"/>
    </row>
    <row r="483" spans="1:26" ht="15.75" customHeight="1" x14ac:dyDescent="0.35">
      <c r="A483" s="121">
        <f t="shared" ref="A483:A494" si="63">A201</f>
        <v>0</v>
      </c>
      <c r="B483" s="122">
        <f t="shared" ref="B483:B494" si="64">E201</f>
        <v>0</v>
      </c>
      <c r="C483" s="122"/>
      <c r="D483" s="122"/>
      <c r="E483" s="122"/>
      <c r="F483" s="69"/>
      <c r="G483" s="69"/>
      <c r="H483" s="69"/>
      <c r="I483" s="69"/>
      <c r="J483" s="69"/>
      <c r="K483" s="69"/>
      <c r="L483" s="69"/>
      <c r="M483" s="69"/>
      <c r="N483" s="69"/>
      <c r="O483" s="69"/>
      <c r="P483" s="69"/>
      <c r="Q483" s="69"/>
      <c r="R483" s="69"/>
      <c r="S483" s="69"/>
      <c r="T483" s="69"/>
      <c r="U483" s="69"/>
      <c r="V483" s="69"/>
      <c r="W483" s="69"/>
      <c r="X483" s="69"/>
      <c r="Y483" s="69"/>
      <c r="Z483" s="69"/>
    </row>
    <row r="484" spans="1:26" ht="15.75" customHeight="1" x14ac:dyDescent="0.35">
      <c r="A484" s="121">
        <f t="shared" si="63"/>
        <v>0</v>
      </c>
      <c r="B484" s="122">
        <f t="shared" si="64"/>
        <v>0</v>
      </c>
      <c r="C484" s="122"/>
      <c r="D484" s="122"/>
      <c r="E484" s="122"/>
      <c r="F484" s="69"/>
      <c r="G484" s="69"/>
      <c r="H484" s="69"/>
      <c r="I484" s="69"/>
      <c r="J484" s="69"/>
      <c r="K484" s="69"/>
      <c r="L484" s="69"/>
      <c r="M484" s="69"/>
      <c r="N484" s="69"/>
      <c r="O484" s="69"/>
      <c r="P484" s="69"/>
      <c r="Q484" s="69"/>
      <c r="R484" s="69"/>
      <c r="S484" s="69"/>
      <c r="T484" s="69"/>
      <c r="U484" s="69"/>
      <c r="V484" s="69"/>
      <c r="W484" s="69"/>
      <c r="X484" s="69"/>
      <c r="Y484" s="69"/>
      <c r="Z484" s="69"/>
    </row>
    <row r="485" spans="1:26" ht="15.75" customHeight="1" x14ac:dyDescent="0.35">
      <c r="A485" s="121">
        <f t="shared" si="63"/>
        <v>0</v>
      </c>
      <c r="B485" s="122">
        <f t="shared" si="64"/>
        <v>0</v>
      </c>
      <c r="C485" s="122"/>
      <c r="D485" s="123"/>
      <c r="E485" s="123"/>
      <c r="F485" s="69"/>
      <c r="G485" s="69"/>
      <c r="H485" s="69"/>
      <c r="I485" s="69"/>
      <c r="J485" s="69"/>
      <c r="K485" s="69"/>
      <c r="L485" s="69"/>
      <c r="M485" s="69"/>
      <c r="N485" s="69"/>
      <c r="O485" s="69"/>
      <c r="P485" s="69"/>
      <c r="Q485" s="69"/>
      <c r="R485" s="69"/>
      <c r="S485" s="69"/>
      <c r="T485" s="69"/>
      <c r="U485" s="69"/>
      <c r="V485" s="69"/>
      <c r="W485" s="69"/>
      <c r="X485" s="69"/>
      <c r="Y485" s="69"/>
      <c r="Z485" s="69"/>
    </row>
    <row r="486" spans="1:26" ht="15.75" customHeight="1" x14ac:dyDescent="0.35">
      <c r="A486" s="121">
        <f t="shared" si="63"/>
        <v>0</v>
      </c>
      <c r="B486" s="122">
        <f t="shared" si="64"/>
        <v>0</v>
      </c>
      <c r="C486" s="123"/>
      <c r="D486" s="123"/>
      <c r="E486" s="123"/>
      <c r="F486" s="69"/>
      <c r="G486" s="69"/>
      <c r="H486" s="69"/>
      <c r="I486" s="69"/>
      <c r="J486" s="69"/>
      <c r="K486" s="69"/>
      <c r="L486" s="69"/>
      <c r="M486" s="69"/>
      <c r="N486" s="69"/>
      <c r="O486" s="69"/>
      <c r="P486" s="69"/>
      <c r="Q486" s="69"/>
      <c r="R486" s="69"/>
      <c r="S486" s="69"/>
      <c r="T486" s="69"/>
      <c r="U486" s="69"/>
      <c r="V486" s="69"/>
      <c r="W486" s="69"/>
      <c r="X486" s="69"/>
      <c r="Y486" s="69"/>
      <c r="Z486" s="69"/>
    </row>
    <row r="487" spans="1:26" ht="15.75" customHeight="1" x14ac:dyDescent="0.35">
      <c r="A487" s="121">
        <f t="shared" si="63"/>
        <v>0</v>
      </c>
      <c r="B487" s="122">
        <f t="shared" si="64"/>
        <v>0</v>
      </c>
      <c r="C487" s="123"/>
      <c r="D487" s="123"/>
      <c r="E487" s="123"/>
      <c r="F487" s="69"/>
      <c r="G487" s="69"/>
      <c r="H487" s="69"/>
      <c r="I487" s="69"/>
      <c r="J487" s="69"/>
      <c r="K487" s="69"/>
      <c r="L487" s="69"/>
      <c r="M487" s="69"/>
      <c r="N487" s="69"/>
      <c r="O487" s="69"/>
      <c r="P487" s="69"/>
      <c r="Q487" s="69"/>
      <c r="R487" s="69"/>
      <c r="S487" s="69"/>
      <c r="T487" s="69"/>
      <c r="U487" s="69"/>
      <c r="V487" s="69"/>
      <c r="W487" s="69"/>
      <c r="X487" s="69"/>
      <c r="Y487" s="69"/>
      <c r="Z487" s="69"/>
    </row>
    <row r="488" spans="1:26" ht="15.75" customHeight="1" x14ac:dyDescent="0.35">
      <c r="A488" s="121">
        <f t="shared" si="63"/>
        <v>0</v>
      </c>
      <c r="B488" s="122">
        <f t="shared" si="64"/>
        <v>0</v>
      </c>
      <c r="C488" s="123"/>
      <c r="D488" s="123"/>
      <c r="E488" s="123"/>
      <c r="F488" s="69"/>
      <c r="G488" s="69"/>
      <c r="H488" s="69"/>
      <c r="I488" s="69"/>
      <c r="J488" s="69"/>
      <c r="K488" s="69"/>
      <c r="L488" s="69"/>
      <c r="M488" s="69"/>
      <c r="N488" s="69"/>
      <c r="O488" s="69"/>
      <c r="P488" s="69"/>
      <c r="Q488" s="69"/>
      <c r="R488" s="69"/>
      <c r="S488" s="69"/>
      <c r="T488" s="69"/>
      <c r="U488" s="69"/>
      <c r="V488" s="69"/>
      <c r="W488" s="69"/>
      <c r="X488" s="69"/>
      <c r="Y488" s="69"/>
      <c r="Z488" s="69"/>
    </row>
    <row r="489" spans="1:26" ht="15.75" customHeight="1" x14ac:dyDescent="0.35">
      <c r="A489" s="121">
        <f t="shared" si="63"/>
        <v>0</v>
      </c>
      <c r="B489" s="122">
        <f t="shared" si="64"/>
        <v>0</v>
      </c>
      <c r="C489" s="123"/>
      <c r="D489" s="123"/>
      <c r="E489" s="123"/>
      <c r="F489" s="69"/>
      <c r="G489" s="69"/>
      <c r="H489" s="69"/>
      <c r="I489" s="69"/>
      <c r="J489" s="69"/>
      <c r="K489" s="69"/>
      <c r="L489" s="69"/>
      <c r="M489" s="69"/>
      <c r="N489" s="69"/>
      <c r="O489" s="69"/>
      <c r="P489" s="69"/>
      <c r="Q489" s="69"/>
      <c r="R489" s="69"/>
      <c r="S489" s="69"/>
      <c r="T489" s="69"/>
      <c r="U489" s="69"/>
      <c r="V489" s="69"/>
      <c r="W489" s="69"/>
      <c r="X489" s="69"/>
      <c r="Y489" s="69"/>
      <c r="Z489" s="69"/>
    </row>
    <row r="490" spans="1:26" ht="15.75" customHeight="1" x14ac:dyDescent="0.35">
      <c r="A490" s="121">
        <f t="shared" si="63"/>
        <v>0</v>
      </c>
      <c r="B490" s="122">
        <f t="shared" si="64"/>
        <v>0</v>
      </c>
      <c r="C490" s="123"/>
      <c r="D490" s="123"/>
      <c r="E490" s="123"/>
      <c r="F490" s="69"/>
      <c r="G490" s="69"/>
      <c r="H490" s="69"/>
      <c r="I490" s="69"/>
      <c r="J490" s="69"/>
      <c r="K490" s="69"/>
      <c r="L490" s="69"/>
      <c r="M490" s="69"/>
      <c r="N490" s="69"/>
      <c r="O490" s="69"/>
      <c r="P490" s="69"/>
      <c r="Q490" s="69"/>
      <c r="R490" s="69"/>
      <c r="S490" s="69"/>
      <c r="T490" s="69"/>
      <c r="U490" s="69"/>
      <c r="V490" s="69"/>
      <c r="W490" s="69"/>
      <c r="X490" s="69"/>
      <c r="Y490" s="69"/>
      <c r="Z490" s="69"/>
    </row>
    <row r="491" spans="1:26" ht="15.75" customHeight="1" x14ac:dyDescent="0.35">
      <c r="A491" s="121">
        <f t="shared" si="63"/>
        <v>0</v>
      </c>
      <c r="B491" s="122">
        <f t="shared" si="64"/>
        <v>0</v>
      </c>
      <c r="C491" s="123"/>
      <c r="D491" s="123"/>
      <c r="E491" s="123"/>
      <c r="F491" s="69"/>
      <c r="G491" s="69"/>
      <c r="H491" s="69"/>
      <c r="I491" s="69"/>
      <c r="J491" s="69"/>
      <c r="K491" s="69"/>
      <c r="L491" s="69"/>
      <c r="M491" s="69"/>
      <c r="N491" s="69"/>
      <c r="O491" s="69"/>
      <c r="P491" s="69"/>
      <c r="Q491" s="69"/>
      <c r="R491" s="69"/>
      <c r="S491" s="69"/>
      <c r="T491" s="69"/>
      <c r="U491" s="69"/>
      <c r="V491" s="69"/>
      <c r="W491" s="69"/>
      <c r="X491" s="69"/>
      <c r="Y491" s="69"/>
      <c r="Z491" s="69"/>
    </row>
    <row r="492" spans="1:26" ht="15.75" customHeight="1" x14ac:dyDescent="0.35">
      <c r="A492" s="121">
        <f t="shared" si="63"/>
        <v>0</v>
      </c>
      <c r="B492" s="122">
        <f t="shared" si="64"/>
        <v>0</v>
      </c>
      <c r="C492" s="123"/>
      <c r="D492" s="123"/>
      <c r="E492" s="123"/>
      <c r="F492" s="69"/>
      <c r="G492" s="69"/>
      <c r="H492" s="69"/>
      <c r="I492" s="69"/>
      <c r="J492" s="69"/>
      <c r="K492" s="69"/>
      <c r="L492" s="69"/>
      <c r="M492" s="69"/>
      <c r="N492" s="69"/>
      <c r="O492" s="69"/>
      <c r="P492" s="69"/>
      <c r="Q492" s="69"/>
      <c r="R492" s="69"/>
      <c r="S492" s="69"/>
      <c r="T492" s="69"/>
      <c r="U492" s="69"/>
      <c r="V492" s="69"/>
      <c r="W492" s="69"/>
      <c r="X492" s="69"/>
      <c r="Y492" s="69"/>
      <c r="Z492" s="69"/>
    </row>
    <row r="493" spans="1:26" ht="15.75" customHeight="1" x14ac:dyDescent="0.35">
      <c r="A493" s="121">
        <f t="shared" si="63"/>
        <v>0</v>
      </c>
      <c r="B493" s="122">
        <f t="shared" si="64"/>
        <v>0</v>
      </c>
      <c r="C493" s="123"/>
      <c r="D493" s="123"/>
      <c r="E493" s="123"/>
      <c r="F493" s="69"/>
      <c r="G493" s="69"/>
      <c r="H493" s="69"/>
      <c r="I493" s="69"/>
      <c r="J493" s="69"/>
      <c r="K493" s="69"/>
      <c r="L493" s="69"/>
      <c r="M493" s="69"/>
      <c r="N493" s="69"/>
      <c r="O493" s="69"/>
      <c r="P493" s="69"/>
      <c r="Q493" s="69"/>
      <c r="R493" s="69"/>
      <c r="S493" s="69"/>
      <c r="T493" s="69"/>
      <c r="U493" s="69"/>
      <c r="V493" s="69"/>
      <c r="W493" s="69"/>
      <c r="X493" s="69"/>
      <c r="Y493" s="69"/>
      <c r="Z493" s="69"/>
    </row>
    <row r="494" spans="1:26" ht="15.75" customHeight="1" x14ac:dyDescent="0.35">
      <c r="A494" s="121">
        <f t="shared" si="63"/>
        <v>0</v>
      </c>
      <c r="B494" s="122">
        <f t="shared" si="64"/>
        <v>0</v>
      </c>
      <c r="C494" s="123"/>
      <c r="D494" s="123"/>
      <c r="E494" s="123"/>
      <c r="F494" s="69"/>
      <c r="G494" s="69"/>
      <c r="H494" s="69"/>
      <c r="I494" s="69"/>
      <c r="J494" s="69"/>
      <c r="K494" s="69"/>
      <c r="L494" s="69"/>
      <c r="M494" s="69"/>
      <c r="N494" s="69"/>
      <c r="O494" s="69"/>
      <c r="P494" s="69"/>
      <c r="Q494" s="69"/>
      <c r="R494" s="69"/>
      <c r="S494" s="69"/>
      <c r="T494" s="69"/>
      <c r="U494" s="69"/>
      <c r="V494" s="69"/>
      <c r="W494" s="69"/>
      <c r="X494" s="69"/>
      <c r="Y494" s="69"/>
      <c r="Z494" s="69"/>
    </row>
    <row r="495" spans="1:26" ht="15.75" customHeight="1" x14ac:dyDescent="0.3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row>
    <row r="496" spans="1:26" ht="16.5" customHeight="1" x14ac:dyDescent="0.35">
      <c r="A496" s="402" t="s">
        <v>121</v>
      </c>
      <c r="B496" s="307"/>
      <c r="C496" s="307"/>
      <c r="D496" s="307"/>
      <c r="E496" s="308"/>
      <c r="F496" s="69"/>
      <c r="G496" s="69"/>
      <c r="H496" s="69"/>
      <c r="I496" s="69"/>
      <c r="J496" s="69"/>
      <c r="K496" s="69"/>
      <c r="L496" s="69"/>
      <c r="M496" s="69"/>
      <c r="N496" s="69"/>
      <c r="O496" s="69"/>
      <c r="P496" s="69"/>
      <c r="Q496" s="69"/>
      <c r="R496" s="69"/>
      <c r="S496" s="69"/>
      <c r="T496" s="69"/>
      <c r="U496" s="69"/>
      <c r="V496" s="69"/>
      <c r="W496" s="69"/>
      <c r="X496" s="69"/>
      <c r="Y496" s="69"/>
      <c r="Z496" s="69"/>
    </row>
    <row r="497" spans="1:26" ht="16.5" customHeight="1" x14ac:dyDescent="0.35">
      <c r="A497" s="404" t="s">
        <v>122</v>
      </c>
      <c r="B497" s="406" t="s">
        <v>123</v>
      </c>
      <c r="C497" s="403" t="s">
        <v>124</v>
      </c>
      <c r="D497" s="310"/>
      <c r="E497" s="311"/>
      <c r="F497" s="69"/>
      <c r="G497" s="69"/>
      <c r="H497" s="69"/>
      <c r="I497" s="69"/>
      <c r="J497" s="69"/>
      <c r="K497" s="69"/>
      <c r="L497" s="69"/>
      <c r="M497" s="69"/>
      <c r="N497" s="69"/>
      <c r="O497" s="69"/>
      <c r="P497" s="69"/>
      <c r="Q497" s="69"/>
      <c r="R497" s="69"/>
      <c r="S497" s="69"/>
      <c r="T497" s="69"/>
      <c r="U497" s="69"/>
      <c r="V497" s="69"/>
      <c r="W497" s="69"/>
      <c r="X497" s="69"/>
      <c r="Y497" s="69"/>
      <c r="Z497" s="69"/>
    </row>
    <row r="498" spans="1:26" ht="48" customHeight="1" x14ac:dyDescent="0.35">
      <c r="A498" s="405"/>
      <c r="B498" s="407"/>
      <c r="C498" s="115" t="s">
        <v>125</v>
      </c>
      <c r="D498" s="115" t="s">
        <v>126</v>
      </c>
      <c r="E498" s="115" t="s">
        <v>127</v>
      </c>
      <c r="F498" s="69"/>
      <c r="G498" s="69"/>
      <c r="H498" s="69"/>
      <c r="I498" s="69"/>
      <c r="J498" s="69"/>
      <c r="K498" s="69"/>
      <c r="L498" s="69"/>
      <c r="M498" s="69"/>
      <c r="N498" s="69"/>
      <c r="O498" s="69"/>
      <c r="P498" s="69"/>
      <c r="Q498" s="69"/>
      <c r="R498" s="69"/>
      <c r="S498" s="69"/>
      <c r="T498" s="69"/>
      <c r="U498" s="69"/>
      <c r="V498" s="69"/>
      <c r="W498" s="69"/>
      <c r="X498" s="69"/>
      <c r="Y498" s="69"/>
      <c r="Z498" s="69"/>
    </row>
    <row r="499" spans="1:26" ht="16.5" customHeight="1" x14ac:dyDescent="0.35">
      <c r="A499" s="116" t="str">
        <f t="shared" ref="A499:A500" si="65">A214</f>
        <v xml:space="preserve">ACTIVIDAD  13 - PAI </v>
      </c>
      <c r="B499" s="408"/>
      <c r="C499" s="307"/>
      <c r="D499" s="307"/>
      <c r="E499" s="308"/>
      <c r="F499" s="69"/>
      <c r="G499" s="69"/>
      <c r="H499" s="69"/>
      <c r="I499" s="69"/>
      <c r="J499" s="69"/>
      <c r="K499" s="69"/>
      <c r="L499" s="69"/>
      <c r="M499" s="69"/>
      <c r="N499" s="69"/>
      <c r="O499" s="69"/>
      <c r="P499" s="69"/>
      <c r="Q499" s="69"/>
      <c r="R499" s="69"/>
      <c r="S499" s="69"/>
      <c r="T499" s="69"/>
      <c r="U499" s="69"/>
      <c r="V499" s="69"/>
      <c r="W499" s="69"/>
      <c r="X499" s="69"/>
      <c r="Y499" s="69"/>
      <c r="Z499" s="69"/>
    </row>
    <row r="500" spans="1:26" ht="16.5" customHeight="1" x14ac:dyDescent="0.35">
      <c r="A500" s="117">
        <f t="shared" si="65"/>
        <v>0</v>
      </c>
      <c r="B500" s="118">
        <f t="shared" ref="B500:E500" si="66">B502+B503+B504+B505+B506+B507+B508+B509+B510+B511+B512+B513</f>
        <v>0</v>
      </c>
      <c r="C500" s="118">
        <f t="shared" si="66"/>
        <v>0</v>
      </c>
      <c r="D500" s="118">
        <f t="shared" si="66"/>
        <v>0</v>
      </c>
      <c r="E500" s="118">
        <f t="shared" si="66"/>
        <v>0</v>
      </c>
      <c r="F500" s="69"/>
      <c r="G500" s="69"/>
      <c r="H500" s="69"/>
      <c r="I500" s="69"/>
      <c r="J500" s="69"/>
      <c r="K500" s="69"/>
      <c r="L500" s="69"/>
      <c r="M500" s="69"/>
      <c r="N500" s="69"/>
      <c r="O500" s="69"/>
      <c r="P500" s="69"/>
      <c r="Q500" s="69"/>
      <c r="R500" s="69"/>
      <c r="S500" s="69"/>
      <c r="T500" s="69"/>
      <c r="U500" s="69"/>
      <c r="V500" s="69"/>
      <c r="W500" s="69"/>
      <c r="X500" s="69"/>
      <c r="Y500" s="69"/>
      <c r="Z500" s="69"/>
    </row>
    <row r="501" spans="1:26" ht="15.75" customHeight="1" x14ac:dyDescent="0.35">
      <c r="A501" s="119" t="s">
        <v>87</v>
      </c>
      <c r="B501" s="120"/>
      <c r="C501" s="120"/>
      <c r="D501" s="120"/>
      <c r="E501" s="120"/>
      <c r="F501" s="69"/>
      <c r="G501" s="69"/>
      <c r="H501" s="69"/>
      <c r="I501" s="69"/>
      <c r="J501" s="69"/>
      <c r="K501" s="69"/>
      <c r="L501" s="69"/>
      <c r="M501" s="69"/>
      <c r="N501" s="69"/>
      <c r="O501" s="69"/>
      <c r="P501" s="69"/>
      <c r="Q501" s="69"/>
      <c r="R501" s="69"/>
      <c r="S501" s="69"/>
      <c r="T501" s="69"/>
      <c r="U501" s="69"/>
      <c r="V501" s="69"/>
      <c r="W501" s="69"/>
      <c r="X501" s="69"/>
      <c r="Y501" s="69"/>
      <c r="Z501" s="69"/>
    </row>
    <row r="502" spans="1:26" ht="15.75" customHeight="1" x14ac:dyDescent="0.35">
      <c r="A502" s="121">
        <f t="shared" ref="A502:A513" si="67">A218</f>
        <v>0</v>
      </c>
      <c r="B502" s="122">
        <f t="shared" ref="B502:B513" si="68">E218</f>
        <v>0</v>
      </c>
      <c r="C502" s="122"/>
      <c r="D502" s="122"/>
      <c r="E502" s="122"/>
      <c r="F502" s="69"/>
      <c r="G502" s="69"/>
      <c r="H502" s="69"/>
      <c r="I502" s="69"/>
      <c r="J502" s="69"/>
      <c r="K502" s="69"/>
      <c r="L502" s="69"/>
      <c r="M502" s="69"/>
      <c r="N502" s="69"/>
      <c r="O502" s="69"/>
      <c r="P502" s="69"/>
      <c r="Q502" s="69"/>
      <c r="R502" s="69"/>
      <c r="S502" s="69"/>
      <c r="T502" s="69"/>
      <c r="U502" s="69"/>
      <c r="V502" s="69"/>
      <c r="W502" s="69"/>
      <c r="X502" s="69"/>
      <c r="Y502" s="69"/>
      <c r="Z502" s="69"/>
    </row>
    <row r="503" spans="1:26" ht="15.75" customHeight="1" x14ac:dyDescent="0.35">
      <c r="A503" s="121">
        <f t="shared" si="67"/>
        <v>0</v>
      </c>
      <c r="B503" s="122">
        <f t="shared" si="68"/>
        <v>0</v>
      </c>
      <c r="C503" s="122"/>
      <c r="D503" s="122"/>
      <c r="E503" s="122"/>
      <c r="F503" s="69"/>
      <c r="G503" s="69"/>
      <c r="H503" s="69"/>
      <c r="I503" s="69"/>
      <c r="J503" s="69"/>
      <c r="K503" s="69"/>
      <c r="L503" s="69"/>
      <c r="M503" s="69"/>
      <c r="N503" s="69"/>
      <c r="O503" s="69"/>
      <c r="P503" s="69"/>
      <c r="Q503" s="69"/>
      <c r="R503" s="69"/>
      <c r="S503" s="69"/>
      <c r="T503" s="69"/>
      <c r="U503" s="69"/>
      <c r="V503" s="69"/>
      <c r="W503" s="69"/>
      <c r="X503" s="69"/>
      <c r="Y503" s="69"/>
      <c r="Z503" s="69"/>
    </row>
    <row r="504" spans="1:26" ht="15.75" customHeight="1" x14ac:dyDescent="0.35">
      <c r="A504" s="121">
        <f t="shared" si="67"/>
        <v>0</v>
      </c>
      <c r="B504" s="122">
        <f t="shared" si="68"/>
        <v>0</v>
      </c>
      <c r="C504" s="122"/>
      <c r="D504" s="123"/>
      <c r="E504" s="123"/>
      <c r="F504" s="69"/>
      <c r="G504" s="69"/>
      <c r="H504" s="69"/>
      <c r="I504" s="69"/>
      <c r="J504" s="69"/>
      <c r="K504" s="69"/>
      <c r="L504" s="69"/>
      <c r="M504" s="69"/>
      <c r="N504" s="69"/>
      <c r="O504" s="69"/>
      <c r="P504" s="69"/>
      <c r="Q504" s="69"/>
      <c r="R504" s="69"/>
      <c r="S504" s="69"/>
      <c r="T504" s="69"/>
      <c r="U504" s="69"/>
      <c r="V504" s="69"/>
      <c r="W504" s="69"/>
      <c r="X504" s="69"/>
      <c r="Y504" s="69"/>
      <c r="Z504" s="69"/>
    </row>
    <row r="505" spans="1:26" ht="15.75" customHeight="1" x14ac:dyDescent="0.35">
      <c r="A505" s="121">
        <f t="shared" si="67"/>
        <v>0</v>
      </c>
      <c r="B505" s="122">
        <f t="shared" si="68"/>
        <v>0</v>
      </c>
      <c r="C505" s="123"/>
      <c r="D505" s="123"/>
      <c r="E505" s="123"/>
      <c r="F505" s="69"/>
      <c r="G505" s="69"/>
      <c r="H505" s="69"/>
      <c r="I505" s="69"/>
      <c r="J505" s="69"/>
      <c r="K505" s="69"/>
      <c r="L505" s="69"/>
      <c r="M505" s="69"/>
      <c r="N505" s="69"/>
      <c r="O505" s="69"/>
      <c r="P505" s="69"/>
      <c r="Q505" s="69"/>
      <c r="R505" s="69"/>
      <c r="S505" s="69"/>
      <c r="T505" s="69"/>
      <c r="U505" s="69"/>
      <c r="V505" s="69"/>
      <c r="W505" s="69"/>
      <c r="X505" s="69"/>
      <c r="Y505" s="69"/>
      <c r="Z505" s="69"/>
    </row>
    <row r="506" spans="1:26" ht="15.75" customHeight="1" x14ac:dyDescent="0.35">
      <c r="A506" s="121">
        <f t="shared" si="67"/>
        <v>0</v>
      </c>
      <c r="B506" s="122">
        <f t="shared" si="68"/>
        <v>0</v>
      </c>
      <c r="C506" s="123"/>
      <c r="D506" s="123"/>
      <c r="E506" s="123"/>
      <c r="F506" s="69"/>
      <c r="G506" s="69"/>
      <c r="H506" s="69"/>
      <c r="I506" s="69"/>
      <c r="J506" s="69"/>
      <c r="K506" s="69"/>
      <c r="L506" s="69"/>
      <c r="M506" s="69"/>
      <c r="N506" s="69"/>
      <c r="O506" s="69"/>
      <c r="P506" s="69"/>
      <c r="Q506" s="69"/>
      <c r="R506" s="69"/>
      <c r="S506" s="69"/>
      <c r="T506" s="69"/>
      <c r="U506" s="69"/>
      <c r="V506" s="69"/>
      <c r="W506" s="69"/>
      <c r="X506" s="69"/>
      <c r="Y506" s="69"/>
      <c r="Z506" s="69"/>
    </row>
    <row r="507" spans="1:26" ht="15.75" customHeight="1" x14ac:dyDescent="0.35">
      <c r="A507" s="121">
        <f t="shared" si="67"/>
        <v>0</v>
      </c>
      <c r="B507" s="122">
        <f t="shared" si="68"/>
        <v>0</v>
      </c>
      <c r="C507" s="123"/>
      <c r="D507" s="123"/>
      <c r="E507" s="123"/>
      <c r="F507" s="69"/>
      <c r="G507" s="69"/>
      <c r="H507" s="69"/>
      <c r="I507" s="69"/>
      <c r="J507" s="69"/>
      <c r="K507" s="69"/>
      <c r="L507" s="69"/>
      <c r="M507" s="69"/>
      <c r="N507" s="69"/>
      <c r="O507" s="69"/>
      <c r="P507" s="69"/>
      <c r="Q507" s="69"/>
      <c r="R507" s="69"/>
      <c r="S507" s="69"/>
      <c r="T507" s="69"/>
      <c r="U507" s="69"/>
      <c r="V507" s="69"/>
      <c r="W507" s="69"/>
      <c r="X507" s="69"/>
      <c r="Y507" s="69"/>
      <c r="Z507" s="69"/>
    </row>
    <row r="508" spans="1:26" ht="15.75" customHeight="1" x14ac:dyDescent="0.35">
      <c r="A508" s="121">
        <f t="shared" si="67"/>
        <v>0</v>
      </c>
      <c r="B508" s="122">
        <f t="shared" si="68"/>
        <v>0</v>
      </c>
      <c r="C508" s="123"/>
      <c r="D508" s="123"/>
      <c r="E508" s="123"/>
      <c r="F508" s="69"/>
      <c r="G508" s="69"/>
      <c r="H508" s="69"/>
      <c r="I508" s="69"/>
      <c r="J508" s="69"/>
      <c r="K508" s="69"/>
      <c r="L508" s="69"/>
      <c r="M508" s="69"/>
      <c r="N508" s="69"/>
      <c r="O508" s="69"/>
      <c r="P508" s="69"/>
      <c r="Q508" s="69"/>
      <c r="R508" s="69"/>
      <c r="S508" s="69"/>
      <c r="T508" s="69"/>
      <c r="U508" s="69"/>
      <c r="V508" s="69"/>
      <c r="W508" s="69"/>
      <c r="X508" s="69"/>
      <c r="Y508" s="69"/>
      <c r="Z508" s="69"/>
    </row>
    <row r="509" spans="1:26" ht="15.75" customHeight="1" x14ac:dyDescent="0.35">
      <c r="A509" s="121">
        <f t="shared" si="67"/>
        <v>0</v>
      </c>
      <c r="B509" s="122">
        <f t="shared" si="68"/>
        <v>0</v>
      </c>
      <c r="C509" s="123"/>
      <c r="D509" s="123"/>
      <c r="E509" s="123"/>
      <c r="F509" s="69"/>
      <c r="G509" s="69"/>
      <c r="H509" s="69"/>
      <c r="I509" s="69"/>
      <c r="J509" s="69"/>
      <c r="K509" s="69"/>
      <c r="L509" s="69"/>
      <c r="M509" s="69"/>
      <c r="N509" s="69"/>
      <c r="O509" s="69"/>
      <c r="P509" s="69"/>
      <c r="Q509" s="69"/>
      <c r="R509" s="69"/>
      <c r="S509" s="69"/>
      <c r="T509" s="69"/>
      <c r="U509" s="69"/>
      <c r="V509" s="69"/>
      <c r="W509" s="69"/>
      <c r="X509" s="69"/>
      <c r="Y509" s="69"/>
      <c r="Z509" s="69"/>
    </row>
    <row r="510" spans="1:26" ht="15.75" customHeight="1" x14ac:dyDescent="0.35">
      <c r="A510" s="121">
        <f t="shared" si="67"/>
        <v>0</v>
      </c>
      <c r="B510" s="122">
        <f t="shared" si="68"/>
        <v>0</v>
      </c>
      <c r="C510" s="123"/>
      <c r="D510" s="123"/>
      <c r="E510" s="123"/>
      <c r="F510" s="69"/>
      <c r="G510" s="69"/>
      <c r="H510" s="69"/>
      <c r="I510" s="69"/>
      <c r="J510" s="69"/>
      <c r="K510" s="69"/>
      <c r="L510" s="69"/>
      <c r="M510" s="69"/>
      <c r="N510" s="69"/>
      <c r="O510" s="69"/>
      <c r="P510" s="69"/>
      <c r="Q510" s="69"/>
      <c r="R510" s="69"/>
      <c r="S510" s="69"/>
      <c r="T510" s="69"/>
      <c r="U510" s="69"/>
      <c r="V510" s="69"/>
      <c r="W510" s="69"/>
      <c r="X510" s="69"/>
      <c r="Y510" s="69"/>
      <c r="Z510" s="69"/>
    </row>
    <row r="511" spans="1:26" ht="15.75" customHeight="1" x14ac:dyDescent="0.35">
      <c r="A511" s="121">
        <f t="shared" si="67"/>
        <v>0</v>
      </c>
      <c r="B511" s="122">
        <f t="shared" si="68"/>
        <v>0</v>
      </c>
      <c r="C511" s="123"/>
      <c r="D511" s="123"/>
      <c r="E511" s="123"/>
      <c r="F511" s="69"/>
      <c r="G511" s="69"/>
      <c r="H511" s="69"/>
      <c r="I511" s="69"/>
      <c r="J511" s="69"/>
      <c r="K511" s="69"/>
      <c r="L511" s="69"/>
      <c r="M511" s="69"/>
      <c r="N511" s="69"/>
      <c r="O511" s="69"/>
      <c r="P511" s="69"/>
      <c r="Q511" s="69"/>
      <c r="R511" s="69"/>
      <c r="S511" s="69"/>
      <c r="T511" s="69"/>
      <c r="U511" s="69"/>
      <c r="V511" s="69"/>
      <c r="W511" s="69"/>
      <c r="X511" s="69"/>
      <c r="Y511" s="69"/>
      <c r="Z511" s="69"/>
    </row>
    <row r="512" spans="1:26" ht="15.75" customHeight="1" x14ac:dyDescent="0.35">
      <c r="A512" s="121">
        <f t="shared" si="67"/>
        <v>0</v>
      </c>
      <c r="B512" s="122">
        <f t="shared" si="68"/>
        <v>0</v>
      </c>
      <c r="C512" s="123"/>
      <c r="D512" s="123"/>
      <c r="E512" s="123"/>
      <c r="F512" s="69"/>
      <c r="G512" s="69"/>
      <c r="H512" s="69"/>
      <c r="I512" s="69"/>
      <c r="J512" s="69"/>
      <c r="K512" s="69"/>
      <c r="L512" s="69"/>
      <c r="M512" s="69"/>
      <c r="N512" s="69"/>
      <c r="O512" s="69"/>
      <c r="P512" s="69"/>
      <c r="Q512" s="69"/>
      <c r="R512" s="69"/>
      <c r="S512" s="69"/>
      <c r="T512" s="69"/>
      <c r="U512" s="69"/>
      <c r="V512" s="69"/>
      <c r="W512" s="69"/>
      <c r="X512" s="69"/>
      <c r="Y512" s="69"/>
      <c r="Z512" s="69"/>
    </row>
    <row r="513" spans="1:26" ht="15.75" customHeight="1" x14ac:dyDescent="0.35">
      <c r="A513" s="121">
        <f t="shared" si="67"/>
        <v>0</v>
      </c>
      <c r="B513" s="122">
        <f t="shared" si="68"/>
        <v>0</v>
      </c>
      <c r="C513" s="123"/>
      <c r="D513" s="123"/>
      <c r="E513" s="123"/>
      <c r="F513" s="69"/>
      <c r="G513" s="69"/>
      <c r="H513" s="69"/>
      <c r="I513" s="69"/>
      <c r="J513" s="69"/>
      <c r="K513" s="69"/>
      <c r="L513" s="69"/>
      <c r="M513" s="69"/>
      <c r="N513" s="69"/>
      <c r="O513" s="69"/>
      <c r="P513" s="69"/>
      <c r="Q513" s="69"/>
      <c r="R513" s="69"/>
      <c r="S513" s="69"/>
      <c r="T513" s="69"/>
      <c r="U513" s="69"/>
      <c r="V513" s="69"/>
      <c r="W513" s="69"/>
      <c r="X513" s="69"/>
      <c r="Y513" s="69"/>
      <c r="Z513" s="69"/>
    </row>
    <row r="514" spans="1:26" ht="15.75" customHeight="1" x14ac:dyDescent="0.3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row>
    <row r="515" spans="1:26" ht="16.5" customHeight="1" x14ac:dyDescent="0.35">
      <c r="A515" s="402" t="s">
        <v>121</v>
      </c>
      <c r="B515" s="307"/>
      <c r="C515" s="307"/>
      <c r="D515" s="307"/>
      <c r="E515" s="308"/>
      <c r="F515" s="69"/>
      <c r="G515" s="69"/>
      <c r="H515" s="69"/>
      <c r="I515" s="69"/>
      <c r="J515" s="69"/>
      <c r="K515" s="69"/>
      <c r="L515" s="69"/>
      <c r="M515" s="69"/>
      <c r="N515" s="69"/>
      <c r="O515" s="69"/>
      <c r="P515" s="69"/>
      <c r="Q515" s="69"/>
      <c r="R515" s="69"/>
      <c r="S515" s="69"/>
      <c r="T515" s="69"/>
      <c r="U515" s="69"/>
      <c r="V515" s="69"/>
      <c r="W515" s="69"/>
      <c r="X515" s="69"/>
      <c r="Y515" s="69"/>
      <c r="Z515" s="69"/>
    </row>
    <row r="516" spans="1:26" ht="16.5" customHeight="1" x14ac:dyDescent="0.35">
      <c r="A516" s="404" t="s">
        <v>122</v>
      </c>
      <c r="B516" s="406" t="s">
        <v>123</v>
      </c>
      <c r="C516" s="403" t="s">
        <v>124</v>
      </c>
      <c r="D516" s="310"/>
      <c r="E516" s="311"/>
      <c r="F516" s="69"/>
      <c r="G516" s="69"/>
      <c r="H516" s="69"/>
      <c r="I516" s="69"/>
      <c r="J516" s="69"/>
      <c r="K516" s="69"/>
      <c r="L516" s="69"/>
      <c r="M516" s="69"/>
      <c r="N516" s="69"/>
      <c r="O516" s="69"/>
      <c r="P516" s="69"/>
      <c r="Q516" s="69"/>
      <c r="R516" s="69"/>
      <c r="S516" s="69"/>
      <c r="T516" s="69"/>
      <c r="U516" s="69"/>
      <c r="V516" s="69"/>
      <c r="W516" s="69"/>
      <c r="X516" s="69"/>
      <c r="Y516" s="69"/>
      <c r="Z516" s="69"/>
    </row>
    <row r="517" spans="1:26" ht="48" customHeight="1" x14ac:dyDescent="0.35">
      <c r="A517" s="405"/>
      <c r="B517" s="407"/>
      <c r="C517" s="115" t="s">
        <v>125</v>
      </c>
      <c r="D517" s="115" t="s">
        <v>126</v>
      </c>
      <c r="E517" s="115" t="s">
        <v>127</v>
      </c>
      <c r="F517" s="69"/>
      <c r="G517" s="69"/>
      <c r="H517" s="69"/>
      <c r="I517" s="69"/>
      <c r="J517" s="69"/>
      <c r="K517" s="69"/>
      <c r="L517" s="69"/>
      <c r="M517" s="69"/>
      <c r="N517" s="69"/>
      <c r="O517" s="69"/>
      <c r="P517" s="69"/>
      <c r="Q517" s="69"/>
      <c r="R517" s="69"/>
      <c r="S517" s="69"/>
      <c r="T517" s="69"/>
      <c r="U517" s="69"/>
      <c r="V517" s="69"/>
      <c r="W517" s="69"/>
      <c r="X517" s="69"/>
      <c r="Y517" s="69"/>
      <c r="Z517" s="69"/>
    </row>
    <row r="518" spans="1:26" ht="16.5" customHeight="1" x14ac:dyDescent="0.35">
      <c r="A518" s="116" t="str">
        <f t="shared" ref="A518:A519" si="69">A231</f>
        <v xml:space="preserve">ACTIVIDAD  14 - PAI </v>
      </c>
      <c r="B518" s="408"/>
      <c r="C518" s="307"/>
      <c r="D518" s="307"/>
      <c r="E518" s="308"/>
      <c r="F518" s="69"/>
      <c r="G518" s="69"/>
      <c r="H518" s="69"/>
      <c r="I518" s="69"/>
      <c r="J518" s="69"/>
      <c r="K518" s="69"/>
      <c r="L518" s="69"/>
      <c r="M518" s="69"/>
      <c r="N518" s="69"/>
      <c r="O518" s="69"/>
      <c r="P518" s="69"/>
      <c r="Q518" s="69"/>
      <c r="R518" s="69"/>
      <c r="S518" s="69"/>
      <c r="T518" s="69"/>
      <c r="U518" s="69"/>
      <c r="V518" s="69"/>
      <c r="W518" s="69"/>
      <c r="X518" s="69"/>
      <c r="Y518" s="69"/>
      <c r="Z518" s="69"/>
    </row>
    <row r="519" spans="1:26" ht="16.5" customHeight="1" x14ac:dyDescent="0.35">
      <c r="A519" s="117">
        <f t="shared" si="69"/>
        <v>0</v>
      </c>
      <c r="B519" s="118">
        <f t="shared" ref="B519:E519" si="70">B521+B522+B523+B524+B525+B526+B527+B528+B529+B530+B531+B532</f>
        <v>0</v>
      </c>
      <c r="C519" s="118">
        <f t="shared" si="70"/>
        <v>0</v>
      </c>
      <c r="D519" s="118">
        <f t="shared" si="70"/>
        <v>0</v>
      </c>
      <c r="E519" s="118">
        <f t="shared" si="70"/>
        <v>0</v>
      </c>
      <c r="F519" s="69"/>
      <c r="G519" s="69"/>
      <c r="H519" s="69"/>
      <c r="I519" s="69"/>
      <c r="J519" s="69"/>
      <c r="K519" s="69"/>
      <c r="L519" s="69"/>
      <c r="M519" s="69"/>
      <c r="N519" s="69"/>
      <c r="O519" s="69"/>
      <c r="P519" s="69"/>
      <c r="Q519" s="69"/>
      <c r="R519" s="69"/>
      <c r="S519" s="69"/>
      <c r="T519" s="69"/>
      <c r="U519" s="69"/>
      <c r="V519" s="69"/>
      <c r="W519" s="69"/>
      <c r="X519" s="69"/>
      <c r="Y519" s="69"/>
      <c r="Z519" s="69"/>
    </row>
    <row r="520" spans="1:26" ht="15.75" customHeight="1" x14ac:dyDescent="0.35">
      <c r="A520" s="119" t="s">
        <v>87</v>
      </c>
      <c r="B520" s="120"/>
      <c r="C520" s="120"/>
      <c r="D520" s="120"/>
      <c r="E520" s="120"/>
      <c r="F520" s="69"/>
      <c r="G520" s="69"/>
      <c r="H520" s="69"/>
      <c r="I520" s="69"/>
      <c r="J520" s="69"/>
      <c r="K520" s="69"/>
      <c r="L520" s="69"/>
      <c r="M520" s="69"/>
      <c r="N520" s="69"/>
      <c r="O520" s="69"/>
      <c r="P520" s="69"/>
      <c r="Q520" s="69"/>
      <c r="R520" s="69"/>
      <c r="S520" s="69"/>
      <c r="T520" s="69"/>
      <c r="U520" s="69"/>
      <c r="V520" s="69"/>
      <c r="W520" s="69"/>
      <c r="X520" s="69"/>
      <c r="Y520" s="69"/>
      <c r="Z520" s="69"/>
    </row>
    <row r="521" spans="1:26" ht="15.75" customHeight="1" x14ac:dyDescent="0.35">
      <c r="A521" s="121">
        <f t="shared" ref="A521:A532" si="71">A235</f>
        <v>0</v>
      </c>
      <c r="B521" s="122">
        <f t="shared" ref="B521:B532" si="72">E235</f>
        <v>0</v>
      </c>
      <c r="C521" s="122"/>
      <c r="D521" s="122"/>
      <c r="E521" s="122"/>
      <c r="F521" s="69"/>
      <c r="G521" s="69"/>
      <c r="H521" s="69"/>
      <c r="I521" s="69"/>
      <c r="J521" s="69"/>
      <c r="K521" s="69"/>
      <c r="L521" s="69"/>
      <c r="M521" s="69"/>
      <c r="N521" s="69"/>
      <c r="O521" s="69"/>
      <c r="P521" s="69"/>
      <c r="Q521" s="69"/>
      <c r="R521" s="69"/>
      <c r="S521" s="69"/>
      <c r="T521" s="69"/>
      <c r="U521" s="69"/>
      <c r="V521" s="69"/>
      <c r="W521" s="69"/>
      <c r="X521" s="69"/>
      <c r="Y521" s="69"/>
      <c r="Z521" s="69"/>
    </row>
    <row r="522" spans="1:26" ht="15.75" customHeight="1" x14ac:dyDescent="0.35">
      <c r="A522" s="121">
        <f t="shared" si="71"/>
        <v>0</v>
      </c>
      <c r="B522" s="122">
        <f t="shared" si="72"/>
        <v>0</v>
      </c>
      <c r="C522" s="122"/>
      <c r="D522" s="122"/>
      <c r="E522" s="122"/>
      <c r="F522" s="69"/>
      <c r="G522" s="69"/>
      <c r="H522" s="69"/>
      <c r="I522" s="69"/>
      <c r="J522" s="69"/>
      <c r="K522" s="69"/>
      <c r="L522" s="69"/>
      <c r="M522" s="69"/>
      <c r="N522" s="69"/>
      <c r="O522" s="69"/>
      <c r="P522" s="69"/>
      <c r="Q522" s="69"/>
      <c r="R522" s="69"/>
      <c r="S522" s="69"/>
      <c r="T522" s="69"/>
      <c r="U522" s="69"/>
      <c r="V522" s="69"/>
      <c r="W522" s="69"/>
      <c r="X522" s="69"/>
      <c r="Y522" s="69"/>
      <c r="Z522" s="69"/>
    </row>
    <row r="523" spans="1:26" ht="15.75" customHeight="1" x14ac:dyDescent="0.35">
      <c r="A523" s="121">
        <f t="shared" si="71"/>
        <v>0</v>
      </c>
      <c r="B523" s="122">
        <f t="shared" si="72"/>
        <v>0</v>
      </c>
      <c r="C523" s="122"/>
      <c r="D523" s="123"/>
      <c r="E523" s="123"/>
      <c r="F523" s="69"/>
      <c r="G523" s="69"/>
      <c r="H523" s="69"/>
      <c r="I523" s="69"/>
      <c r="J523" s="69"/>
      <c r="K523" s="69"/>
      <c r="L523" s="69"/>
      <c r="M523" s="69"/>
      <c r="N523" s="69"/>
      <c r="O523" s="69"/>
      <c r="P523" s="69"/>
      <c r="Q523" s="69"/>
      <c r="R523" s="69"/>
      <c r="S523" s="69"/>
      <c r="T523" s="69"/>
      <c r="U523" s="69"/>
      <c r="V523" s="69"/>
      <c r="W523" s="69"/>
      <c r="X523" s="69"/>
      <c r="Y523" s="69"/>
      <c r="Z523" s="69"/>
    </row>
    <row r="524" spans="1:26" ht="15.75" customHeight="1" x14ac:dyDescent="0.35">
      <c r="A524" s="121">
        <f t="shared" si="71"/>
        <v>0</v>
      </c>
      <c r="B524" s="122">
        <f t="shared" si="72"/>
        <v>0</v>
      </c>
      <c r="C524" s="123"/>
      <c r="D524" s="123"/>
      <c r="E524" s="123"/>
      <c r="F524" s="69"/>
      <c r="G524" s="69"/>
      <c r="H524" s="69"/>
      <c r="I524" s="69"/>
      <c r="J524" s="69"/>
      <c r="K524" s="69"/>
      <c r="L524" s="69"/>
      <c r="M524" s="69"/>
      <c r="N524" s="69"/>
      <c r="O524" s="69"/>
      <c r="P524" s="69"/>
      <c r="Q524" s="69"/>
      <c r="R524" s="69"/>
      <c r="S524" s="69"/>
      <c r="T524" s="69"/>
      <c r="U524" s="69"/>
      <c r="V524" s="69"/>
      <c r="W524" s="69"/>
      <c r="X524" s="69"/>
      <c r="Y524" s="69"/>
      <c r="Z524" s="69"/>
    </row>
    <row r="525" spans="1:26" ht="15.75" customHeight="1" x14ac:dyDescent="0.35">
      <c r="A525" s="121">
        <f t="shared" si="71"/>
        <v>0</v>
      </c>
      <c r="B525" s="122">
        <f t="shared" si="72"/>
        <v>0</v>
      </c>
      <c r="C525" s="123"/>
      <c r="D525" s="123"/>
      <c r="E525" s="123"/>
      <c r="F525" s="69"/>
      <c r="G525" s="69"/>
      <c r="H525" s="69"/>
      <c r="I525" s="69"/>
      <c r="J525" s="69"/>
      <c r="K525" s="69"/>
      <c r="L525" s="69"/>
      <c r="M525" s="69"/>
      <c r="N525" s="69"/>
      <c r="O525" s="69"/>
      <c r="P525" s="69"/>
      <c r="Q525" s="69"/>
      <c r="R525" s="69"/>
      <c r="S525" s="69"/>
      <c r="T525" s="69"/>
      <c r="U525" s="69"/>
      <c r="V525" s="69"/>
      <c r="W525" s="69"/>
      <c r="X525" s="69"/>
      <c r="Y525" s="69"/>
      <c r="Z525" s="69"/>
    </row>
    <row r="526" spans="1:26" ht="15.75" customHeight="1" x14ac:dyDescent="0.35">
      <c r="A526" s="121">
        <f t="shared" si="71"/>
        <v>0</v>
      </c>
      <c r="B526" s="122">
        <f t="shared" si="72"/>
        <v>0</v>
      </c>
      <c r="C526" s="123"/>
      <c r="D526" s="123"/>
      <c r="E526" s="123"/>
      <c r="F526" s="69"/>
      <c r="G526" s="69"/>
      <c r="H526" s="69"/>
      <c r="I526" s="69"/>
      <c r="J526" s="69"/>
      <c r="K526" s="69"/>
      <c r="L526" s="69"/>
      <c r="M526" s="69"/>
      <c r="N526" s="69"/>
      <c r="O526" s="69"/>
      <c r="P526" s="69"/>
      <c r="Q526" s="69"/>
      <c r="R526" s="69"/>
      <c r="S526" s="69"/>
      <c r="T526" s="69"/>
      <c r="U526" s="69"/>
      <c r="V526" s="69"/>
      <c r="W526" s="69"/>
      <c r="X526" s="69"/>
      <c r="Y526" s="69"/>
      <c r="Z526" s="69"/>
    </row>
    <row r="527" spans="1:26" ht="15.75" customHeight="1" x14ac:dyDescent="0.35">
      <c r="A527" s="121">
        <f t="shared" si="71"/>
        <v>0</v>
      </c>
      <c r="B527" s="122">
        <f t="shared" si="72"/>
        <v>0</v>
      </c>
      <c r="C527" s="123"/>
      <c r="D527" s="123"/>
      <c r="E527" s="123"/>
      <c r="F527" s="69"/>
      <c r="G527" s="69"/>
      <c r="H527" s="69"/>
      <c r="I527" s="69"/>
      <c r="J527" s="69"/>
      <c r="K527" s="69"/>
      <c r="L527" s="69"/>
      <c r="M527" s="69"/>
      <c r="N527" s="69"/>
      <c r="O527" s="69"/>
      <c r="P527" s="69"/>
      <c r="Q527" s="69"/>
      <c r="R527" s="69"/>
      <c r="S527" s="69"/>
      <c r="T527" s="69"/>
      <c r="U527" s="69"/>
      <c r="V527" s="69"/>
      <c r="W527" s="69"/>
      <c r="X527" s="69"/>
      <c r="Y527" s="69"/>
      <c r="Z527" s="69"/>
    </row>
    <row r="528" spans="1:26" ht="15.75" customHeight="1" x14ac:dyDescent="0.35">
      <c r="A528" s="121">
        <f t="shared" si="71"/>
        <v>0</v>
      </c>
      <c r="B528" s="122">
        <f t="shared" si="72"/>
        <v>0</v>
      </c>
      <c r="C528" s="123"/>
      <c r="D528" s="123"/>
      <c r="E528" s="123"/>
      <c r="F528" s="69"/>
      <c r="G528" s="69"/>
      <c r="H528" s="69"/>
      <c r="I528" s="69"/>
      <c r="J528" s="69"/>
      <c r="K528" s="69"/>
      <c r="L528" s="69"/>
      <c r="M528" s="69"/>
      <c r="N528" s="69"/>
      <c r="O528" s="69"/>
      <c r="P528" s="69"/>
      <c r="Q528" s="69"/>
      <c r="R528" s="69"/>
      <c r="S528" s="69"/>
      <c r="T528" s="69"/>
      <c r="U528" s="69"/>
      <c r="V528" s="69"/>
      <c r="W528" s="69"/>
      <c r="X528" s="69"/>
      <c r="Y528" s="69"/>
      <c r="Z528" s="69"/>
    </row>
    <row r="529" spans="1:26" ht="15.75" customHeight="1" x14ac:dyDescent="0.35">
      <c r="A529" s="121">
        <f t="shared" si="71"/>
        <v>0</v>
      </c>
      <c r="B529" s="122">
        <f t="shared" si="72"/>
        <v>0</v>
      </c>
      <c r="C529" s="123"/>
      <c r="D529" s="123"/>
      <c r="E529" s="123"/>
      <c r="F529" s="69"/>
      <c r="G529" s="69"/>
      <c r="H529" s="69"/>
      <c r="I529" s="69"/>
      <c r="J529" s="69"/>
      <c r="K529" s="69"/>
      <c r="L529" s="69"/>
      <c r="M529" s="69"/>
      <c r="N529" s="69"/>
      <c r="O529" s="69"/>
      <c r="P529" s="69"/>
      <c r="Q529" s="69"/>
      <c r="R529" s="69"/>
      <c r="S529" s="69"/>
      <c r="T529" s="69"/>
      <c r="U529" s="69"/>
      <c r="V529" s="69"/>
      <c r="W529" s="69"/>
      <c r="X529" s="69"/>
      <c r="Y529" s="69"/>
      <c r="Z529" s="69"/>
    </row>
    <row r="530" spans="1:26" ht="15.75" customHeight="1" x14ac:dyDescent="0.35">
      <c r="A530" s="121">
        <f t="shared" si="71"/>
        <v>0</v>
      </c>
      <c r="B530" s="122">
        <f t="shared" si="72"/>
        <v>0</v>
      </c>
      <c r="C530" s="123"/>
      <c r="D530" s="123"/>
      <c r="E530" s="123"/>
      <c r="F530" s="69"/>
      <c r="G530" s="69"/>
      <c r="H530" s="69"/>
      <c r="I530" s="69"/>
      <c r="J530" s="69"/>
      <c r="K530" s="69"/>
      <c r="L530" s="69"/>
      <c r="M530" s="69"/>
      <c r="N530" s="69"/>
      <c r="O530" s="69"/>
      <c r="P530" s="69"/>
      <c r="Q530" s="69"/>
      <c r="R530" s="69"/>
      <c r="S530" s="69"/>
      <c r="T530" s="69"/>
      <c r="U530" s="69"/>
      <c r="V530" s="69"/>
      <c r="W530" s="69"/>
      <c r="X530" s="69"/>
      <c r="Y530" s="69"/>
      <c r="Z530" s="69"/>
    </row>
    <row r="531" spans="1:26" ht="15.75" customHeight="1" x14ac:dyDescent="0.35">
      <c r="A531" s="121">
        <f t="shared" si="71"/>
        <v>0</v>
      </c>
      <c r="B531" s="122">
        <f t="shared" si="72"/>
        <v>0</v>
      </c>
      <c r="C531" s="123"/>
      <c r="D531" s="123"/>
      <c r="E531" s="123"/>
      <c r="F531" s="69"/>
      <c r="G531" s="69"/>
      <c r="H531" s="69"/>
      <c r="I531" s="69"/>
      <c r="J531" s="69"/>
      <c r="K531" s="69"/>
      <c r="L531" s="69"/>
      <c r="M531" s="69"/>
      <c r="N531" s="69"/>
      <c r="O531" s="69"/>
      <c r="P531" s="69"/>
      <c r="Q531" s="69"/>
      <c r="R531" s="69"/>
      <c r="S531" s="69"/>
      <c r="T531" s="69"/>
      <c r="U531" s="69"/>
      <c r="V531" s="69"/>
      <c r="W531" s="69"/>
      <c r="X531" s="69"/>
      <c r="Y531" s="69"/>
      <c r="Z531" s="69"/>
    </row>
    <row r="532" spans="1:26" ht="15.75" customHeight="1" x14ac:dyDescent="0.35">
      <c r="A532" s="121">
        <f t="shared" si="71"/>
        <v>0</v>
      </c>
      <c r="B532" s="122">
        <f t="shared" si="72"/>
        <v>0</v>
      </c>
      <c r="C532" s="123"/>
      <c r="D532" s="123"/>
      <c r="E532" s="123"/>
      <c r="F532" s="69"/>
      <c r="G532" s="69"/>
      <c r="H532" s="69"/>
      <c r="I532" s="69"/>
      <c r="J532" s="69"/>
      <c r="K532" s="69"/>
      <c r="L532" s="69"/>
      <c r="M532" s="69"/>
      <c r="N532" s="69"/>
      <c r="O532" s="69"/>
      <c r="P532" s="69"/>
      <c r="Q532" s="69"/>
      <c r="R532" s="69"/>
      <c r="S532" s="69"/>
      <c r="T532" s="69"/>
      <c r="U532" s="69"/>
      <c r="V532" s="69"/>
      <c r="W532" s="69"/>
      <c r="X532" s="69"/>
      <c r="Y532" s="69"/>
      <c r="Z532" s="69"/>
    </row>
    <row r="533" spans="1:26" ht="15.75" customHeight="1" x14ac:dyDescent="0.3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row>
    <row r="534" spans="1:26" ht="16.5" customHeight="1" x14ac:dyDescent="0.35">
      <c r="A534" s="402" t="s">
        <v>121</v>
      </c>
      <c r="B534" s="307"/>
      <c r="C534" s="307"/>
      <c r="D534" s="307"/>
      <c r="E534" s="308"/>
      <c r="F534" s="69"/>
      <c r="G534" s="69"/>
      <c r="H534" s="69"/>
      <c r="I534" s="69"/>
      <c r="J534" s="69"/>
      <c r="K534" s="69"/>
      <c r="L534" s="69"/>
      <c r="M534" s="69"/>
      <c r="N534" s="69"/>
      <c r="O534" s="69"/>
      <c r="P534" s="69"/>
      <c r="Q534" s="69"/>
      <c r="R534" s="69"/>
      <c r="S534" s="69"/>
      <c r="T534" s="69"/>
      <c r="U534" s="69"/>
      <c r="V534" s="69"/>
      <c r="W534" s="69"/>
      <c r="X534" s="69"/>
      <c r="Y534" s="69"/>
      <c r="Z534" s="69"/>
    </row>
    <row r="535" spans="1:26" ht="16.5" customHeight="1" x14ac:dyDescent="0.35">
      <c r="A535" s="404" t="s">
        <v>122</v>
      </c>
      <c r="B535" s="406" t="s">
        <v>123</v>
      </c>
      <c r="C535" s="403" t="s">
        <v>124</v>
      </c>
      <c r="D535" s="310"/>
      <c r="E535" s="311"/>
      <c r="F535" s="69"/>
      <c r="G535" s="69"/>
      <c r="H535" s="69"/>
      <c r="I535" s="69"/>
      <c r="J535" s="69"/>
      <c r="K535" s="69"/>
      <c r="L535" s="69"/>
      <c r="M535" s="69"/>
      <c r="N535" s="69"/>
      <c r="O535" s="69"/>
      <c r="P535" s="69"/>
      <c r="Q535" s="69"/>
      <c r="R535" s="69"/>
      <c r="S535" s="69"/>
      <c r="T535" s="69"/>
      <c r="U535" s="69"/>
      <c r="V535" s="69"/>
      <c r="W535" s="69"/>
      <c r="X535" s="69"/>
      <c r="Y535" s="69"/>
      <c r="Z535" s="69"/>
    </row>
    <row r="536" spans="1:26" ht="48" customHeight="1" x14ac:dyDescent="0.35">
      <c r="A536" s="405"/>
      <c r="B536" s="407"/>
      <c r="C536" s="115" t="s">
        <v>125</v>
      </c>
      <c r="D536" s="115" t="s">
        <v>126</v>
      </c>
      <c r="E536" s="115" t="s">
        <v>127</v>
      </c>
      <c r="F536" s="69"/>
      <c r="G536" s="69"/>
      <c r="H536" s="69"/>
      <c r="I536" s="69"/>
      <c r="J536" s="69"/>
      <c r="K536" s="69"/>
      <c r="L536" s="69"/>
      <c r="M536" s="69"/>
      <c r="N536" s="69"/>
      <c r="O536" s="69"/>
      <c r="P536" s="69"/>
      <c r="Q536" s="69"/>
      <c r="R536" s="69"/>
      <c r="S536" s="69"/>
      <c r="T536" s="69"/>
      <c r="U536" s="69"/>
      <c r="V536" s="69"/>
      <c r="W536" s="69"/>
      <c r="X536" s="69"/>
      <c r="Y536" s="69"/>
      <c r="Z536" s="69"/>
    </row>
    <row r="537" spans="1:26" ht="16.5" customHeight="1" x14ac:dyDescent="0.35">
      <c r="A537" s="116" t="str">
        <f t="shared" ref="A537:A538" si="73">A248</f>
        <v xml:space="preserve">ACTIVIDAD  15 - PAI </v>
      </c>
      <c r="B537" s="408"/>
      <c r="C537" s="307"/>
      <c r="D537" s="307"/>
      <c r="E537" s="308"/>
      <c r="F537" s="69"/>
      <c r="G537" s="69"/>
      <c r="H537" s="69"/>
      <c r="I537" s="69"/>
      <c r="J537" s="69"/>
      <c r="K537" s="69"/>
      <c r="L537" s="69"/>
      <c r="M537" s="69"/>
      <c r="N537" s="69"/>
      <c r="O537" s="69"/>
      <c r="P537" s="69"/>
      <c r="Q537" s="69"/>
      <c r="R537" s="69"/>
      <c r="S537" s="69"/>
      <c r="T537" s="69"/>
      <c r="U537" s="69"/>
      <c r="V537" s="69"/>
      <c r="W537" s="69"/>
      <c r="X537" s="69"/>
      <c r="Y537" s="69"/>
      <c r="Z537" s="69"/>
    </row>
    <row r="538" spans="1:26" ht="16.5" customHeight="1" x14ac:dyDescent="0.35">
      <c r="A538" s="117">
        <f t="shared" si="73"/>
        <v>0</v>
      </c>
      <c r="B538" s="118">
        <f>SUM(B540:B551)</f>
        <v>0</v>
      </c>
      <c r="C538" s="118">
        <f t="shared" ref="C538:E538" si="74">C540+C541+C542+C543+C544+C545+C546+C547+C548+C549+C550+C551</f>
        <v>0</v>
      </c>
      <c r="D538" s="118">
        <f t="shared" si="74"/>
        <v>0</v>
      </c>
      <c r="E538" s="118">
        <f t="shared" si="74"/>
        <v>0</v>
      </c>
      <c r="F538" s="69"/>
      <c r="G538" s="69"/>
      <c r="H538" s="69"/>
      <c r="I538" s="69"/>
      <c r="J538" s="69"/>
      <c r="K538" s="69"/>
      <c r="L538" s="69"/>
      <c r="M538" s="69"/>
      <c r="N538" s="69"/>
      <c r="O538" s="69"/>
      <c r="P538" s="69"/>
      <c r="Q538" s="69"/>
      <c r="R538" s="69"/>
      <c r="S538" s="69"/>
      <c r="T538" s="69"/>
      <c r="U538" s="69"/>
      <c r="V538" s="69"/>
      <c r="W538" s="69"/>
      <c r="X538" s="69"/>
      <c r="Y538" s="69"/>
      <c r="Z538" s="69"/>
    </row>
    <row r="539" spans="1:26" ht="15.75" customHeight="1" x14ac:dyDescent="0.35">
      <c r="A539" s="119" t="s">
        <v>87</v>
      </c>
      <c r="B539" s="120"/>
      <c r="C539" s="120"/>
      <c r="D539" s="120"/>
      <c r="E539" s="120"/>
      <c r="F539" s="69"/>
      <c r="G539" s="69"/>
      <c r="H539" s="69"/>
      <c r="I539" s="69"/>
      <c r="J539" s="69"/>
      <c r="K539" s="69"/>
      <c r="L539" s="69"/>
      <c r="M539" s="69"/>
      <c r="N539" s="69"/>
      <c r="O539" s="69"/>
      <c r="P539" s="69"/>
      <c r="Q539" s="69"/>
      <c r="R539" s="69"/>
      <c r="S539" s="69"/>
      <c r="T539" s="69"/>
      <c r="U539" s="69"/>
      <c r="V539" s="69"/>
      <c r="W539" s="69"/>
      <c r="X539" s="69"/>
      <c r="Y539" s="69"/>
      <c r="Z539" s="69"/>
    </row>
    <row r="540" spans="1:26" ht="15.75" customHeight="1" x14ac:dyDescent="0.35">
      <c r="A540" s="121">
        <f t="shared" ref="A540:A551" si="75">A255</f>
        <v>0</v>
      </c>
      <c r="B540" s="122">
        <f t="shared" ref="B540:B551" si="76">E252</f>
        <v>0</v>
      </c>
      <c r="C540" s="122"/>
      <c r="D540" s="122"/>
      <c r="E540" s="122"/>
      <c r="F540" s="69"/>
      <c r="G540" s="69"/>
      <c r="H540" s="69"/>
      <c r="I540" s="69"/>
      <c r="J540" s="69"/>
      <c r="K540" s="69"/>
      <c r="L540" s="69"/>
      <c r="M540" s="69"/>
      <c r="N540" s="69"/>
      <c r="O540" s="69"/>
      <c r="P540" s="69"/>
      <c r="Q540" s="69"/>
      <c r="R540" s="69"/>
      <c r="S540" s="69"/>
      <c r="T540" s="69"/>
      <c r="U540" s="69"/>
      <c r="V540" s="69"/>
      <c r="W540" s="69"/>
      <c r="X540" s="69"/>
      <c r="Y540" s="69"/>
      <c r="Z540" s="69"/>
    </row>
    <row r="541" spans="1:26" ht="15.75" customHeight="1" x14ac:dyDescent="0.35">
      <c r="A541" s="121">
        <f t="shared" si="75"/>
        <v>0</v>
      </c>
      <c r="B541" s="122">
        <f t="shared" si="76"/>
        <v>0</v>
      </c>
      <c r="C541" s="122"/>
      <c r="D541" s="122"/>
      <c r="E541" s="122"/>
      <c r="F541" s="69"/>
      <c r="G541" s="69"/>
      <c r="H541" s="69"/>
      <c r="I541" s="69"/>
      <c r="J541" s="69"/>
      <c r="K541" s="69"/>
      <c r="L541" s="69"/>
      <c r="M541" s="69"/>
      <c r="N541" s="69"/>
      <c r="O541" s="69"/>
      <c r="P541" s="69"/>
      <c r="Q541" s="69"/>
      <c r="R541" s="69"/>
      <c r="S541" s="69"/>
      <c r="T541" s="69"/>
      <c r="U541" s="69"/>
      <c r="V541" s="69"/>
      <c r="W541" s="69"/>
      <c r="X541" s="69"/>
      <c r="Y541" s="69"/>
      <c r="Z541" s="69"/>
    </row>
    <row r="542" spans="1:26" ht="15.75" customHeight="1" x14ac:dyDescent="0.35">
      <c r="A542" s="121">
        <f t="shared" si="75"/>
        <v>0</v>
      </c>
      <c r="B542" s="122">
        <f t="shared" si="76"/>
        <v>0</v>
      </c>
      <c r="C542" s="122"/>
      <c r="D542" s="123"/>
      <c r="E542" s="123"/>
      <c r="F542" s="69"/>
      <c r="G542" s="69"/>
      <c r="H542" s="69"/>
      <c r="I542" s="69"/>
      <c r="J542" s="69"/>
      <c r="K542" s="69"/>
      <c r="L542" s="69"/>
      <c r="M542" s="69"/>
      <c r="N542" s="69"/>
      <c r="O542" s="69"/>
      <c r="P542" s="69"/>
      <c r="Q542" s="69"/>
      <c r="R542" s="69"/>
      <c r="S542" s="69"/>
      <c r="T542" s="69"/>
      <c r="U542" s="69"/>
      <c r="V542" s="69"/>
      <c r="W542" s="69"/>
      <c r="X542" s="69"/>
      <c r="Y542" s="69"/>
      <c r="Z542" s="69"/>
    </row>
    <row r="543" spans="1:26" ht="15.75" customHeight="1" x14ac:dyDescent="0.35">
      <c r="A543" s="121">
        <f t="shared" si="75"/>
        <v>0</v>
      </c>
      <c r="B543" s="122">
        <f t="shared" si="76"/>
        <v>0</v>
      </c>
      <c r="C543" s="123"/>
      <c r="D543" s="123"/>
      <c r="E543" s="123"/>
      <c r="F543" s="69"/>
      <c r="G543" s="69"/>
      <c r="H543" s="69"/>
      <c r="I543" s="69"/>
      <c r="J543" s="69"/>
      <c r="K543" s="69"/>
      <c r="L543" s="69"/>
      <c r="M543" s="69"/>
      <c r="N543" s="69"/>
      <c r="O543" s="69"/>
      <c r="P543" s="69"/>
      <c r="Q543" s="69"/>
      <c r="R543" s="69"/>
      <c r="S543" s="69"/>
      <c r="T543" s="69"/>
      <c r="U543" s="69"/>
      <c r="V543" s="69"/>
      <c r="W543" s="69"/>
      <c r="X543" s="69"/>
      <c r="Y543" s="69"/>
      <c r="Z543" s="69"/>
    </row>
    <row r="544" spans="1:26" ht="15.75" customHeight="1" x14ac:dyDescent="0.35">
      <c r="A544" s="121">
        <f t="shared" si="75"/>
        <v>0</v>
      </c>
      <c r="B544" s="122">
        <f t="shared" si="76"/>
        <v>0</v>
      </c>
      <c r="C544" s="123"/>
      <c r="D544" s="123"/>
      <c r="E544" s="123"/>
      <c r="F544" s="69"/>
      <c r="G544" s="69"/>
      <c r="H544" s="69"/>
      <c r="I544" s="69"/>
      <c r="J544" s="69"/>
      <c r="K544" s="69"/>
      <c r="L544" s="69"/>
      <c r="M544" s="69"/>
      <c r="N544" s="69"/>
      <c r="O544" s="69"/>
      <c r="P544" s="69"/>
      <c r="Q544" s="69"/>
      <c r="R544" s="69"/>
      <c r="S544" s="69"/>
      <c r="T544" s="69"/>
      <c r="U544" s="69"/>
      <c r="V544" s="69"/>
      <c r="W544" s="69"/>
      <c r="X544" s="69"/>
      <c r="Y544" s="69"/>
      <c r="Z544" s="69"/>
    </row>
    <row r="545" spans="1:26" ht="15.75" customHeight="1" x14ac:dyDescent="0.35">
      <c r="A545" s="121">
        <f t="shared" si="75"/>
        <v>0</v>
      </c>
      <c r="B545" s="122">
        <f t="shared" si="76"/>
        <v>0</v>
      </c>
      <c r="C545" s="123"/>
      <c r="D545" s="123"/>
      <c r="E545" s="123"/>
      <c r="F545" s="69"/>
      <c r="G545" s="69"/>
      <c r="H545" s="69"/>
      <c r="I545" s="69"/>
      <c r="J545" s="69"/>
      <c r="K545" s="69"/>
      <c r="L545" s="69"/>
      <c r="M545" s="69"/>
      <c r="N545" s="69"/>
      <c r="O545" s="69"/>
      <c r="P545" s="69"/>
      <c r="Q545" s="69"/>
      <c r="R545" s="69"/>
      <c r="S545" s="69"/>
      <c r="T545" s="69"/>
      <c r="U545" s="69"/>
      <c r="V545" s="69"/>
      <c r="W545" s="69"/>
      <c r="X545" s="69"/>
      <c r="Y545" s="69"/>
      <c r="Z545" s="69"/>
    </row>
    <row r="546" spans="1:26" ht="15.75" customHeight="1" x14ac:dyDescent="0.35">
      <c r="A546" s="121">
        <f t="shared" si="75"/>
        <v>0</v>
      </c>
      <c r="B546" s="122">
        <f t="shared" si="76"/>
        <v>0</v>
      </c>
      <c r="C546" s="123"/>
      <c r="D546" s="123"/>
      <c r="E546" s="123"/>
      <c r="F546" s="69"/>
      <c r="G546" s="69"/>
      <c r="H546" s="69"/>
      <c r="I546" s="69"/>
      <c r="J546" s="69"/>
      <c r="K546" s="69"/>
      <c r="L546" s="69"/>
      <c r="M546" s="69"/>
      <c r="N546" s="69"/>
      <c r="O546" s="69"/>
      <c r="P546" s="69"/>
      <c r="Q546" s="69"/>
      <c r="R546" s="69"/>
      <c r="S546" s="69"/>
      <c r="T546" s="69"/>
      <c r="U546" s="69"/>
      <c r="V546" s="69"/>
      <c r="W546" s="69"/>
      <c r="X546" s="69"/>
      <c r="Y546" s="69"/>
      <c r="Z546" s="69"/>
    </row>
    <row r="547" spans="1:26" ht="15.75" customHeight="1" x14ac:dyDescent="0.35">
      <c r="A547" s="121">
        <f t="shared" si="75"/>
        <v>0</v>
      </c>
      <c r="B547" s="122">
        <f t="shared" si="76"/>
        <v>0</v>
      </c>
      <c r="C547" s="123"/>
      <c r="D547" s="123"/>
      <c r="E547" s="123"/>
      <c r="F547" s="69"/>
      <c r="G547" s="69"/>
      <c r="H547" s="69"/>
      <c r="I547" s="69"/>
      <c r="J547" s="69"/>
      <c r="K547" s="69"/>
      <c r="L547" s="69"/>
      <c r="M547" s="69"/>
      <c r="N547" s="69"/>
      <c r="O547" s="69"/>
      <c r="P547" s="69"/>
      <c r="Q547" s="69"/>
      <c r="R547" s="69"/>
      <c r="S547" s="69"/>
      <c r="T547" s="69"/>
      <c r="U547" s="69"/>
      <c r="V547" s="69"/>
      <c r="W547" s="69"/>
      <c r="X547" s="69"/>
      <c r="Y547" s="69"/>
      <c r="Z547" s="69"/>
    </row>
    <row r="548" spans="1:26" ht="15.75" customHeight="1" x14ac:dyDescent="0.35">
      <c r="A548" s="121">
        <f t="shared" si="75"/>
        <v>0</v>
      </c>
      <c r="B548" s="122">
        <f t="shared" si="76"/>
        <v>0</v>
      </c>
      <c r="C548" s="123"/>
      <c r="D548" s="123"/>
      <c r="E548" s="123"/>
      <c r="F548" s="69"/>
      <c r="G548" s="69"/>
      <c r="H548" s="69"/>
      <c r="I548" s="69"/>
      <c r="J548" s="69"/>
      <c r="K548" s="69"/>
      <c r="L548" s="69"/>
      <c r="M548" s="69"/>
      <c r="N548" s="69"/>
      <c r="O548" s="69"/>
      <c r="P548" s="69"/>
      <c r="Q548" s="69"/>
      <c r="R548" s="69"/>
      <c r="S548" s="69"/>
      <c r="T548" s="69"/>
      <c r="U548" s="69"/>
      <c r="V548" s="69"/>
      <c r="W548" s="69"/>
      <c r="X548" s="69"/>
      <c r="Y548" s="69"/>
      <c r="Z548" s="69"/>
    </row>
    <row r="549" spans="1:26" ht="15.75" customHeight="1" x14ac:dyDescent="0.35">
      <c r="A549" s="121">
        <f t="shared" si="75"/>
        <v>0</v>
      </c>
      <c r="B549" s="122">
        <f t="shared" si="76"/>
        <v>0</v>
      </c>
      <c r="C549" s="123"/>
      <c r="D549" s="123"/>
      <c r="E549" s="123"/>
      <c r="F549" s="69"/>
      <c r="G549" s="69"/>
      <c r="H549" s="69"/>
      <c r="I549" s="69"/>
      <c r="J549" s="69"/>
      <c r="K549" s="69"/>
      <c r="L549" s="69"/>
      <c r="M549" s="69"/>
      <c r="N549" s="69"/>
      <c r="O549" s="69"/>
      <c r="P549" s="69"/>
      <c r="Q549" s="69"/>
      <c r="R549" s="69"/>
      <c r="S549" s="69"/>
      <c r="T549" s="69"/>
      <c r="U549" s="69"/>
      <c r="V549" s="69"/>
      <c r="W549" s="69"/>
      <c r="X549" s="69"/>
      <c r="Y549" s="69"/>
      <c r="Z549" s="69"/>
    </row>
    <row r="550" spans="1:26" ht="15.75" customHeight="1" x14ac:dyDescent="0.35">
      <c r="A550" s="121">
        <f t="shared" si="75"/>
        <v>0</v>
      </c>
      <c r="B550" s="122">
        <f t="shared" si="76"/>
        <v>0</v>
      </c>
      <c r="C550" s="123"/>
      <c r="D550" s="123"/>
      <c r="E550" s="123"/>
      <c r="F550" s="69"/>
      <c r="G550" s="69"/>
      <c r="H550" s="69"/>
      <c r="I550" s="69"/>
      <c r="J550" s="69"/>
      <c r="K550" s="69"/>
      <c r="L550" s="69"/>
      <c r="M550" s="69"/>
      <c r="N550" s="69"/>
      <c r="O550" s="69"/>
      <c r="P550" s="69"/>
      <c r="Q550" s="69"/>
      <c r="R550" s="69"/>
      <c r="S550" s="69"/>
      <c r="T550" s="69"/>
      <c r="U550" s="69"/>
      <c r="V550" s="69"/>
      <c r="W550" s="69"/>
      <c r="X550" s="69"/>
      <c r="Y550" s="69"/>
      <c r="Z550" s="69"/>
    </row>
    <row r="551" spans="1:26" ht="15.75" customHeight="1" x14ac:dyDescent="0.35">
      <c r="A551" s="121">
        <f t="shared" si="75"/>
        <v>0</v>
      </c>
      <c r="B551" s="122">
        <f t="shared" si="76"/>
        <v>0</v>
      </c>
      <c r="C551" s="123"/>
      <c r="D551" s="123"/>
      <c r="E551" s="123"/>
      <c r="F551" s="69"/>
      <c r="G551" s="69"/>
      <c r="H551" s="69"/>
      <c r="I551" s="69"/>
      <c r="J551" s="69"/>
      <c r="K551" s="69"/>
      <c r="L551" s="69"/>
      <c r="M551" s="69"/>
      <c r="N551" s="69"/>
      <c r="O551" s="69"/>
      <c r="P551" s="69"/>
      <c r="Q551" s="69"/>
      <c r="R551" s="69"/>
      <c r="S551" s="69"/>
      <c r="T551" s="69"/>
      <c r="U551" s="69"/>
      <c r="V551" s="69"/>
      <c r="W551" s="69"/>
      <c r="X551" s="69"/>
      <c r="Y551" s="69"/>
      <c r="Z551" s="69"/>
    </row>
    <row r="552" spans="1:26" ht="15.75" customHeight="1" x14ac:dyDescent="0.3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row>
    <row r="553" spans="1:26" ht="15.75" customHeight="1" x14ac:dyDescent="0.3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row>
    <row r="554" spans="1:26" ht="16.5" customHeight="1" x14ac:dyDescent="0.35">
      <c r="A554" s="409" t="s">
        <v>128</v>
      </c>
      <c r="B554" s="409" t="s">
        <v>129</v>
      </c>
      <c r="C554" s="385" t="s">
        <v>124</v>
      </c>
      <c r="D554" s="307"/>
      <c r="E554" s="308"/>
      <c r="F554" s="69"/>
      <c r="G554" s="69"/>
      <c r="H554" s="69"/>
      <c r="I554" s="69"/>
      <c r="J554" s="69"/>
      <c r="K554" s="69"/>
      <c r="L554" s="69"/>
      <c r="M554" s="69"/>
      <c r="N554" s="69"/>
      <c r="O554" s="69"/>
      <c r="P554" s="69"/>
      <c r="Q554" s="69"/>
      <c r="R554" s="69"/>
      <c r="S554" s="69"/>
      <c r="T554" s="69"/>
      <c r="U554" s="69"/>
      <c r="V554" s="69"/>
      <c r="W554" s="69"/>
      <c r="X554" s="69"/>
      <c r="Y554" s="69"/>
      <c r="Z554" s="69"/>
    </row>
    <row r="555" spans="1:26" ht="47.25" customHeight="1" x14ac:dyDescent="0.35">
      <c r="A555" s="410"/>
      <c r="B555" s="410"/>
      <c r="C555" s="124" t="s">
        <v>125</v>
      </c>
      <c r="D555" s="124" t="s">
        <v>126</v>
      </c>
      <c r="E555" s="124" t="s">
        <v>127</v>
      </c>
      <c r="F555" s="69"/>
      <c r="G555" s="69"/>
      <c r="H555" s="69"/>
      <c r="I555" s="69"/>
      <c r="J555" s="69"/>
      <c r="K555" s="69"/>
      <c r="L555" s="69"/>
      <c r="M555" s="69"/>
      <c r="N555" s="69"/>
      <c r="O555" s="69"/>
      <c r="P555" s="69"/>
      <c r="Q555" s="69"/>
      <c r="R555" s="69"/>
      <c r="S555" s="69"/>
      <c r="T555" s="69"/>
      <c r="U555" s="69"/>
      <c r="V555" s="69"/>
      <c r="W555" s="69"/>
      <c r="X555" s="69"/>
      <c r="Y555" s="69"/>
      <c r="Z555" s="69"/>
    </row>
    <row r="556" spans="1:26" ht="33.75" customHeight="1" x14ac:dyDescent="0.35">
      <c r="A556" s="125" t="s">
        <v>130</v>
      </c>
      <c r="B556" s="126">
        <f t="shared" ref="B556:E556" si="77">B272+B291+B310+B329+B348+B367+B386+B405+B424+B443+B462+B481+B500+B519+B538</f>
        <v>66326000</v>
      </c>
      <c r="C556" s="126">
        <f t="shared" si="77"/>
        <v>66326000</v>
      </c>
      <c r="D556" s="126">
        <f t="shared" si="77"/>
        <v>0</v>
      </c>
      <c r="E556" s="126">
        <f t="shared" si="77"/>
        <v>0</v>
      </c>
      <c r="F556" s="69"/>
      <c r="G556" s="69"/>
      <c r="H556" s="69"/>
      <c r="I556" s="69"/>
      <c r="J556" s="69"/>
      <c r="K556" s="69"/>
      <c r="L556" s="69"/>
      <c r="M556" s="69"/>
      <c r="N556" s="69"/>
      <c r="O556" s="69"/>
      <c r="P556" s="69"/>
      <c r="Q556" s="69"/>
      <c r="R556" s="69"/>
      <c r="S556" s="69"/>
      <c r="T556" s="69"/>
      <c r="U556" s="69"/>
      <c r="V556" s="69"/>
      <c r="W556" s="69"/>
      <c r="X556" s="69"/>
      <c r="Y556" s="69"/>
      <c r="Z556" s="69"/>
    </row>
    <row r="557" spans="1:26" ht="15.75" customHeight="1" x14ac:dyDescent="0.3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row>
    <row r="558" spans="1:26" ht="15.75" customHeight="1" x14ac:dyDescent="0.3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row>
    <row r="559" spans="1:26" ht="15.75" customHeight="1" x14ac:dyDescent="0.3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row>
    <row r="560" spans="1:26" ht="15.75" customHeight="1" x14ac:dyDescent="0.3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row>
    <row r="561" spans="1:26" ht="15.75" customHeight="1" x14ac:dyDescent="0.3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row>
    <row r="562" spans="1:26" ht="15.75" customHeight="1" x14ac:dyDescent="0.3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row>
    <row r="563" spans="1:26" ht="15.75" customHeight="1" x14ac:dyDescent="0.3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row>
    <row r="564" spans="1:26" ht="15.75" customHeight="1" x14ac:dyDescent="0.3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row>
    <row r="565" spans="1:26" ht="15.75" customHeight="1" x14ac:dyDescent="0.3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row>
    <row r="566" spans="1:26" ht="15.75" customHeight="1" x14ac:dyDescent="0.3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row>
    <row r="567" spans="1:26" ht="15.75" customHeight="1" x14ac:dyDescent="0.3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row>
    <row r="568" spans="1:26" ht="15.75" customHeight="1" x14ac:dyDescent="0.3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row>
    <row r="569" spans="1:26" ht="15.75" customHeight="1" x14ac:dyDescent="0.3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row>
    <row r="570" spans="1:26" ht="15.75" customHeight="1" x14ac:dyDescent="0.3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row>
    <row r="571" spans="1:26" ht="15.75" customHeight="1" x14ac:dyDescent="0.3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row>
    <row r="572" spans="1:26" ht="15.75" customHeight="1" x14ac:dyDescent="0.3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row>
    <row r="573" spans="1:26" ht="15.75" customHeight="1" x14ac:dyDescent="0.3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row>
    <row r="574" spans="1:26" ht="15.75" customHeight="1" x14ac:dyDescent="0.3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row>
    <row r="575" spans="1:26" ht="15.75" customHeight="1" x14ac:dyDescent="0.3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row>
    <row r="576" spans="1:26" ht="15.75" customHeight="1" x14ac:dyDescent="0.3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row>
    <row r="577" spans="1:26" ht="15.75" customHeight="1" x14ac:dyDescent="0.3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row>
    <row r="578" spans="1:26" ht="15.75" customHeight="1" x14ac:dyDescent="0.3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row>
    <row r="579" spans="1:26" ht="15.75" customHeight="1" x14ac:dyDescent="0.3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row>
    <row r="580" spans="1:26" ht="15.75" customHeight="1" x14ac:dyDescent="0.3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row>
    <row r="581" spans="1:26" ht="15.75" customHeight="1" x14ac:dyDescent="0.3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row>
    <row r="582" spans="1:26" ht="15.75" customHeight="1" x14ac:dyDescent="0.3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row>
    <row r="583" spans="1:26" ht="15.75" customHeight="1" x14ac:dyDescent="0.3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row>
    <row r="584" spans="1:26" ht="15.75" customHeight="1" x14ac:dyDescent="0.3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row>
    <row r="585" spans="1:26" ht="15.75" customHeight="1" x14ac:dyDescent="0.3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row>
    <row r="586" spans="1:26" ht="15.75" customHeight="1" x14ac:dyDescent="0.3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row>
    <row r="587" spans="1:26" ht="15.75" customHeight="1" x14ac:dyDescent="0.3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row>
    <row r="588" spans="1:26" ht="15.75" customHeight="1" x14ac:dyDescent="0.3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row>
    <row r="589" spans="1:26" ht="15.75" customHeight="1" x14ac:dyDescent="0.3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row>
    <row r="590" spans="1:26" ht="15.75" customHeight="1" x14ac:dyDescent="0.3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row>
    <row r="591" spans="1:26" ht="15.75" customHeight="1" x14ac:dyDescent="0.3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row>
    <row r="592" spans="1:26" ht="15.75" customHeight="1" x14ac:dyDescent="0.3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row>
    <row r="593" spans="1:26" ht="15.75" customHeight="1" x14ac:dyDescent="0.3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row>
    <row r="594" spans="1:26" ht="15.75" customHeight="1" x14ac:dyDescent="0.3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row>
    <row r="595" spans="1:26" ht="15.75" customHeight="1" x14ac:dyDescent="0.3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row>
    <row r="596" spans="1:26" ht="15.75" customHeight="1" x14ac:dyDescent="0.3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row>
    <row r="597" spans="1:26" ht="15.75" customHeight="1" x14ac:dyDescent="0.3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row>
    <row r="598" spans="1:26" ht="15.75" customHeight="1" x14ac:dyDescent="0.3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row>
    <row r="599" spans="1:26" ht="15.75" customHeight="1" x14ac:dyDescent="0.3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row>
    <row r="600" spans="1:26" ht="15.75" customHeight="1" x14ac:dyDescent="0.3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row>
    <row r="601" spans="1:26" ht="15.75" customHeight="1" x14ac:dyDescent="0.3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row>
    <row r="602" spans="1:26" ht="15.75" customHeight="1" x14ac:dyDescent="0.3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row>
    <row r="603" spans="1:26" ht="15.75" customHeight="1" x14ac:dyDescent="0.3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row>
    <row r="604" spans="1:26" ht="15.75" customHeight="1" x14ac:dyDescent="0.3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row>
    <row r="605" spans="1:26" ht="15.75" customHeight="1" x14ac:dyDescent="0.3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row>
    <row r="606" spans="1:26" ht="15.75" customHeight="1" x14ac:dyDescent="0.3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row>
    <row r="607" spans="1:26" ht="15.75" customHeight="1" x14ac:dyDescent="0.3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row>
    <row r="608" spans="1:26" ht="15.75" customHeight="1" x14ac:dyDescent="0.3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row>
    <row r="609" spans="1:26" ht="15.75" customHeight="1" x14ac:dyDescent="0.3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row>
    <row r="610" spans="1:26" ht="15.75" customHeight="1" x14ac:dyDescent="0.3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row>
    <row r="611" spans="1:26" ht="15.75" customHeight="1" x14ac:dyDescent="0.3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row>
    <row r="612" spans="1:26" ht="15.75" customHeight="1" x14ac:dyDescent="0.3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row>
    <row r="613" spans="1:26" ht="15.75" customHeight="1" x14ac:dyDescent="0.3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row>
    <row r="614" spans="1:26" ht="15.75" customHeight="1" x14ac:dyDescent="0.3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row>
    <row r="615" spans="1:26" ht="15.75" customHeight="1" x14ac:dyDescent="0.3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row>
    <row r="616" spans="1:26" ht="15.75" customHeight="1" x14ac:dyDescent="0.3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row>
    <row r="617" spans="1:26" ht="15.75" customHeight="1" x14ac:dyDescent="0.3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row>
    <row r="618" spans="1:26" ht="15.75" customHeight="1" x14ac:dyDescent="0.3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row>
    <row r="619" spans="1:26" ht="15.75" customHeight="1" x14ac:dyDescent="0.3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row>
    <row r="620" spans="1:26" ht="15.75" customHeight="1" x14ac:dyDescent="0.3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row>
    <row r="621" spans="1:26" ht="15.75" customHeight="1" x14ac:dyDescent="0.3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row>
    <row r="622" spans="1:26" ht="15.75" customHeight="1" x14ac:dyDescent="0.3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row>
    <row r="623" spans="1:26" ht="15.75" customHeight="1" x14ac:dyDescent="0.3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row>
    <row r="624" spans="1:26" ht="15.75" customHeight="1" x14ac:dyDescent="0.3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row>
    <row r="625" spans="1:26" ht="15.75" customHeight="1" x14ac:dyDescent="0.3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row>
    <row r="626" spans="1:26" ht="15.75" customHeight="1" x14ac:dyDescent="0.3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row>
    <row r="627" spans="1:26" ht="15.75" customHeight="1" x14ac:dyDescent="0.3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row>
    <row r="628" spans="1:26" ht="15.75" customHeight="1" x14ac:dyDescent="0.3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row>
    <row r="629" spans="1:26" ht="15.75" customHeight="1" x14ac:dyDescent="0.3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row>
    <row r="630" spans="1:26" ht="15.75" customHeight="1" x14ac:dyDescent="0.3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row>
    <row r="631" spans="1:26" ht="15.75" customHeight="1" x14ac:dyDescent="0.3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row>
    <row r="632" spans="1:26" ht="15.75" customHeight="1" x14ac:dyDescent="0.3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row>
    <row r="633" spans="1:26" ht="15.75" customHeight="1" x14ac:dyDescent="0.3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row>
    <row r="634" spans="1:26" ht="15.75" customHeight="1" x14ac:dyDescent="0.3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row>
    <row r="635" spans="1:26" ht="15.75" customHeight="1" x14ac:dyDescent="0.3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row>
    <row r="636" spans="1:26" ht="15.75" customHeight="1" x14ac:dyDescent="0.3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row>
    <row r="637" spans="1:26" ht="15.75" customHeight="1" x14ac:dyDescent="0.3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row>
    <row r="638" spans="1:26" ht="15.75" customHeight="1" x14ac:dyDescent="0.3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row>
    <row r="639" spans="1:26" ht="15.75" customHeight="1"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spans="1:26" ht="15.75" customHeight="1" x14ac:dyDescent="0.3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row>
    <row r="641" spans="1:26" ht="15.75" customHeight="1"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spans="1:26" ht="15.75" customHeight="1"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spans="1:26" ht="15.75" customHeight="1"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spans="1:26" ht="15.75" customHeight="1"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spans="1:26" ht="15.75" customHeight="1"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spans="1:26" ht="15.75" customHeight="1"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spans="1:26" ht="15.75" customHeight="1"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spans="1:26" ht="15.75" customHeight="1"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spans="1:26" ht="15.75" customHeight="1"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spans="1:26" ht="15.75" customHeight="1"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spans="1:26" ht="15.75" customHeight="1"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spans="1:26" ht="15.75" customHeight="1"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spans="1:26" ht="15.75" customHeight="1"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spans="1:26" ht="15.75" customHeight="1"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spans="1:26" ht="15.75" customHeight="1"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spans="1:26" ht="15.75" customHeight="1"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spans="1:26" ht="15.75" customHeight="1"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spans="1:26" ht="15.75" customHeight="1"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spans="1:26" ht="15.75" customHeight="1"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spans="1:26" ht="15.75" customHeight="1"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spans="1:26" ht="15.75" customHeight="1"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spans="1:26" ht="15.75" customHeight="1"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spans="1:26" ht="15.75" customHeight="1"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spans="1:26" ht="15.75" customHeight="1"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spans="1:26" ht="15.75" customHeight="1"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spans="1:26" ht="15.75" customHeight="1"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spans="1:26" ht="15.75" customHeight="1"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spans="1:26" ht="15.75" customHeight="1"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spans="1:26" ht="15.75" customHeight="1"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spans="1:26" ht="15.75" customHeight="1"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spans="1:26" ht="15.75" customHeight="1"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spans="1:26" ht="15.75" customHeight="1"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spans="1:26" ht="15.75" customHeight="1"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spans="1:26" ht="15.75" customHeight="1"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spans="1:26" ht="15.75" customHeight="1"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spans="1:26" ht="15.75" customHeight="1"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spans="1:26" ht="15.75" customHeight="1"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spans="1:26" ht="15.75" customHeight="1"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spans="1:26" ht="15.75" customHeight="1"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spans="1:26" ht="15.75" customHeight="1"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spans="1:26" ht="15.75" customHeight="1"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spans="1:26" ht="15.75" customHeight="1"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spans="1:26" ht="15.75" customHeight="1"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spans="1:26" ht="15.75" customHeight="1"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spans="1:26" ht="15.75" customHeight="1"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spans="1:26" ht="15.75" customHeight="1"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spans="1:26" ht="15.75" customHeight="1"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spans="1:26" ht="15.75" customHeight="1"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spans="1:26" ht="15.75" customHeight="1"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spans="1:26" ht="15.75" customHeight="1"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spans="1:26" ht="15.75" customHeight="1"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spans="1:26" ht="15.75" customHeight="1"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spans="1:26" ht="15.75" customHeight="1"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spans="1:26" ht="15.75" customHeight="1"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spans="1:26" ht="15.75" customHeight="1"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spans="1:26" ht="15.75" customHeight="1"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spans="1:26" ht="15.75" customHeight="1"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spans="1:26" ht="15.75" customHeight="1"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spans="1:26" ht="15.75" customHeight="1"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spans="1:26" ht="15.75" customHeight="1"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spans="1:26" ht="15.75" customHeight="1"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spans="1:26" ht="15.75" customHeight="1"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spans="1:26" ht="15.75" customHeight="1"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spans="1:26" ht="15.75" customHeight="1"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spans="1:26" ht="15.75" customHeight="1"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spans="1:26" ht="15.75" customHeight="1"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spans="1:26" ht="15.75" customHeight="1"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spans="1:26" ht="15.75" customHeight="1"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spans="1:26" ht="15.75" customHeight="1"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spans="1:26" ht="15.75" customHeight="1"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spans="1:26" ht="15.75" customHeight="1"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spans="1:26" ht="15.75" customHeight="1"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spans="1:26" ht="15.75" customHeight="1"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spans="1:26" ht="15.75" customHeight="1"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spans="1:26" ht="15.75" customHeight="1"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spans="1:26" ht="15.75" customHeight="1"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spans="1:26" ht="15.75" customHeight="1"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spans="1:26" ht="15.75" customHeight="1"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spans="1:26" ht="15.75" customHeight="1"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spans="1:26" ht="15.75" customHeight="1"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spans="1:26" ht="15.75" customHeight="1"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spans="1:26" ht="15.75" customHeight="1"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spans="1:26" ht="15.75" customHeight="1"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spans="1:26" ht="15.75" customHeight="1"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spans="1:26" ht="15.75" customHeight="1"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spans="1:26" ht="15.75" customHeight="1"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spans="1:26" ht="15.75" customHeight="1"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spans="1:26" ht="15.75" customHeight="1"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spans="1:26" ht="15.75" customHeight="1"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spans="1:26" ht="15.75" customHeight="1"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spans="1:26" ht="15.75" customHeight="1"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spans="1:26" ht="15.75" customHeight="1"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spans="1:26" ht="15.75" customHeight="1"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spans="1:26" ht="15.75" customHeight="1"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spans="1:26" ht="15.75" customHeight="1"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spans="1:26" ht="15.75" customHeight="1"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spans="1:26" ht="15.75" customHeight="1"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spans="1:26" ht="15.75" customHeight="1"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spans="1:26" ht="15.75" customHeight="1"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spans="1:26" ht="15.75" customHeight="1"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spans="1:26" ht="15.75" customHeight="1"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spans="1:26" ht="15.75" customHeight="1"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spans="1:26" ht="15.75" customHeight="1"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spans="1:26" ht="15.75" customHeight="1"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spans="1:26" ht="15.75" customHeight="1"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spans="1:26" ht="15.75" customHeight="1"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spans="1:26" ht="15.75" customHeight="1"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spans="1:26" ht="15.75" customHeight="1"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spans="1:26" ht="15.75" customHeight="1"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spans="1:26" ht="15.75" customHeight="1"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spans="1:26" ht="15.75" customHeight="1"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spans="1:26" ht="15.75" customHeight="1"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spans="1:26" ht="15.75" customHeight="1"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spans="1:26" ht="15.75" customHeight="1"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spans="1:26" ht="15.75" customHeight="1"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spans="1:26" ht="15.75" customHeight="1"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spans="1:26" ht="15.75" customHeight="1"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spans="1:26" ht="15.75" customHeight="1"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spans="1:26" ht="15.75" customHeight="1"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spans="1:26" ht="15.75" customHeight="1"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spans="1:26" ht="15.75" customHeight="1"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spans="1:26" ht="15.75" customHeight="1"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spans="1:26" ht="15.75" customHeight="1"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spans="1:26" ht="15.75" customHeight="1"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spans="1:26" ht="15.75" customHeight="1"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spans="1:26" ht="15.75" customHeight="1"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spans="1:26" ht="15.75" customHeight="1"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spans="1:26" ht="15.75" customHeight="1"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spans="1:26" ht="15.75" customHeight="1"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spans="1:26" ht="15.75" customHeight="1"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spans="1:26" ht="15.75" customHeight="1"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spans="1:26" ht="15.75" customHeight="1"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spans="1:26" ht="15.75" customHeight="1"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spans="1:26" ht="15.75" customHeight="1"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spans="1:26" ht="15.75" customHeight="1"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spans="1:26" ht="15.75" customHeight="1"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spans="1:26" ht="15.75" customHeight="1"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spans="1:26" ht="15.75" customHeight="1"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spans="1:26" ht="15.75" customHeight="1"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spans="1:26" ht="15.75" customHeight="1"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spans="1:26" ht="15.75" customHeight="1"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spans="1:26" ht="15.75" customHeight="1"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spans="1:26" ht="15.75" customHeight="1"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spans="1:26" ht="15.75" customHeight="1"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spans="1:26" ht="15.75" customHeight="1"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spans="1:26" ht="15.75" customHeight="1"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spans="1:26" ht="15.75" customHeight="1"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spans="1:26" ht="15.75" customHeight="1"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spans="1:26" ht="15.75" customHeight="1"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spans="1:26" ht="15.75" customHeight="1"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spans="1:26" ht="15.75" customHeight="1"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spans="1:26" ht="15.75" customHeight="1"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spans="1:26" ht="15.75" customHeight="1"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spans="1:26" ht="15.75" customHeight="1"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spans="1:26" ht="15.75" customHeight="1"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spans="1:26" ht="15.75" customHeight="1"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spans="1:26" ht="15.75" customHeight="1"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spans="1:26" ht="15.75" customHeight="1"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spans="1:26" ht="15.75" customHeight="1"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spans="1:26" ht="15.75" customHeight="1"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spans="1:26" ht="15.75" customHeight="1"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spans="1:26" ht="15.75" customHeight="1"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spans="1:26" ht="15.75" customHeight="1"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spans="1:26" ht="15.75" customHeight="1"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spans="1:26" ht="15.75" customHeight="1"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spans="1:26" ht="15.75" customHeight="1"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spans="1:26" ht="15.75" customHeight="1"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spans="1:26" ht="15.75" customHeight="1"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spans="1:26" ht="15.75" customHeight="1"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spans="1:26" ht="15.75" customHeight="1"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spans="1:26" ht="15.75" customHeight="1"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spans="1:26" ht="15.75" customHeight="1"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spans="1:26" ht="15.75" customHeight="1"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spans="1:26" ht="15.75" customHeight="1"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spans="1:26" ht="15.75" customHeight="1"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spans="1:26" ht="15.75" customHeight="1"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spans="1:26" ht="15.75" customHeight="1"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spans="1:26" ht="15.75" customHeight="1"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spans="1:26" ht="15.75" customHeight="1"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spans="1:26" ht="15.75" customHeight="1"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spans="1:26" ht="15.75" customHeight="1"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spans="1:26" ht="15.75" customHeight="1"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spans="1:26" ht="15.75" customHeight="1"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spans="1:26" ht="15.75" customHeight="1"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spans="1:26" ht="15.75" customHeight="1"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spans="1:26" ht="15.75" customHeight="1"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spans="1:26" ht="15.75" customHeight="1"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spans="1:26" ht="15.75" customHeight="1"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spans="1:26" ht="15.75" customHeight="1"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spans="1:26" ht="15.75" customHeight="1"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spans="1:26" ht="15.75" customHeight="1"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spans="1:26" ht="15.75" customHeight="1"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spans="1:26" ht="15.75" customHeight="1"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spans="1:26" ht="15.75" customHeight="1"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spans="1:26" ht="15.75" customHeight="1"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spans="1:26" ht="15.75" customHeight="1"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spans="1:26" ht="15.75" customHeight="1"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spans="1:26" ht="15.75" customHeight="1"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spans="1:26" ht="15.75" customHeight="1"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spans="1:26" ht="15.75" customHeight="1"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spans="1:26" ht="15.75" customHeight="1"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spans="1:26" ht="15.75" customHeight="1"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spans="1:26" ht="15.75" customHeight="1"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spans="1:26" ht="15.75" customHeight="1"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spans="1:26" ht="15.75" customHeight="1"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spans="1:26" ht="15.75" customHeight="1"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spans="1:26" ht="15.75" customHeight="1"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spans="1:26" ht="15.75" customHeight="1"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spans="1:26" ht="15.75" customHeight="1"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spans="1:26" ht="15.75" customHeight="1"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spans="1:26" ht="15.75" customHeight="1"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spans="1:26" ht="15.75" customHeight="1"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spans="1:26" ht="15.75" customHeight="1"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spans="1:26" ht="15.75" customHeight="1"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spans="1:26" ht="15.75" customHeight="1"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spans="1:26" ht="15.75" customHeight="1"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spans="1:26" ht="15.75" customHeight="1"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spans="1:26" ht="15.75" customHeight="1"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spans="1:26" ht="15.75" customHeight="1"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spans="1:26" ht="15.75" customHeight="1"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spans="1:26" ht="15.75" customHeight="1"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spans="1:26" ht="15.75" customHeight="1"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spans="1:26" ht="15.75" customHeight="1"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spans="1:26" ht="15.75" customHeight="1"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spans="1:26" ht="15.75" customHeight="1"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spans="1:26" ht="15.75" customHeight="1"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spans="1:26" ht="15.75" customHeight="1"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spans="1:26" ht="15.75" customHeight="1"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spans="1:26" ht="15.75" customHeight="1"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spans="1:26" ht="15.75" customHeight="1"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spans="1:26" ht="15.75" customHeight="1"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spans="1:26" ht="15.75" customHeight="1"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spans="1:26" ht="15.75" customHeight="1"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spans="1:26" ht="15.75" customHeight="1"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spans="1:26" ht="15.75" customHeight="1"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spans="1:26" ht="15.75" customHeight="1"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spans="1:26" ht="15.75" customHeight="1"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spans="1:26" ht="15.75" customHeight="1"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spans="1:26" ht="15.75" customHeight="1"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spans="1:26" ht="15.75" customHeight="1"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spans="1:26" ht="15.75" customHeight="1"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spans="1:26" ht="15.75" customHeight="1"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spans="1:26" ht="15.75" customHeight="1"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spans="1:26" ht="15.75" customHeight="1"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spans="1:26" ht="15.75" customHeight="1"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spans="1:26" ht="15.75" customHeight="1"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spans="1:26" ht="15.75" customHeight="1"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spans="1:26" ht="15.75" customHeight="1"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spans="1:26" ht="15.75" customHeight="1"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spans="1:26" ht="15.75" customHeight="1"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spans="1:26" ht="15.75" customHeight="1"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spans="1:26" ht="15.75" customHeight="1"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spans="1:26" ht="15.75" customHeight="1"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spans="1:26" ht="15.75" customHeight="1"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spans="1:26" ht="15.75" customHeight="1"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spans="1:26" ht="15.75" customHeight="1"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spans="1:26" ht="15.75" customHeight="1"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spans="1:26" ht="15.75" customHeight="1"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spans="1:26" ht="15.75" customHeight="1"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spans="1:26" ht="15.75" customHeight="1"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spans="1:26" ht="15.75" customHeight="1"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spans="1:26" ht="15.75" customHeight="1"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spans="1:26" ht="15.75" customHeight="1"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spans="1:26" ht="15.75" customHeight="1"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spans="1:26" ht="15.75" customHeight="1"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spans="1:26" ht="15.75" customHeight="1"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spans="1:26" ht="15.75" customHeight="1"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spans="1:26" ht="15.75" customHeight="1"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spans="1:26" ht="15.75" customHeight="1"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spans="1:26" ht="15.75" customHeight="1"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spans="1:26" ht="15.75" customHeight="1"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spans="1:26" ht="15.75" customHeight="1"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spans="1:26" ht="15.75" customHeight="1"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spans="1:26" ht="15.75" customHeight="1"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spans="1:26" ht="15.75" customHeight="1"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spans="1:26" ht="15.75" customHeight="1"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spans="1:26" ht="15.75" customHeight="1"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spans="1:26" ht="15.75" customHeight="1"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spans="1:26" ht="15.75" customHeight="1"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spans="1:26" ht="15.75" customHeight="1"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spans="1:26" ht="15.75" customHeight="1"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spans="1:26" ht="15.75" customHeight="1"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spans="1:26" ht="15.75" customHeight="1"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spans="1:26" ht="15.75" customHeight="1"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spans="1:26" ht="15.75" customHeight="1"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spans="1:26" ht="15.75" customHeight="1"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spans="1:26" ht="15.75" customHeight="1"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spans="1:26" ht="15.75" customHeight="1"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spans="1:26" ht="15.75" customHeight="1"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spans="1:26" ht="15.75" customHeight="1"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spans="1:26" ht="15.75" customHeight="1"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spans="1:26" ht="15.75" customHeight="1"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spans="1:26" ht="15.75" customHeight="1"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spans="1:26" ht="15.75" customHeight="1"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spans="1:26" ht="15.75" customHeight="1"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spans="1:26" ht="15.75" customHeight="1"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spans="1:26" ht="15.75" customHeight="1"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spans="1:26" ht="15.75" customHeight="1"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spans="1:26" ht="15.75" customHeight="1"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spans="1:26" ht="15.75" customHeight="1"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spans="1:26" ht="15.75" customHeight="1"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spans="1:26" ht="15.75" customHeight="1"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spans="1:26" ht="15.75" customHeight="1"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spans="1:26" ht="15.75" customHeight="1"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spans="1:26" ht="15.75" customHeight="1"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spans="1:26" ht="15.75" customHeight="1"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spans="1:26" ht="15.75" customHeight="1"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spans="1:26" ht="15.75" customHeight="1"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spans="1:26" ht="15.75" customHeight="1"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spans="1:26" ht="15.75" customHeight="1"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spans="1:26" ht="15.75" customHeight="1"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spans="1:26" ht="15.75" customHeight="1"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spans="1:26" ht="15.75" customHeight="1"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spans="1:26" ht="15.75" customHeight="1"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spans="1:26" ht="15.75" customHeight="1"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spans="1:26" ht="15.75" customHeight="1"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spans="1:26" ht="15.75" customHeight="1"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spans="1:26" ht="15.75" customHeight="1"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spans="1:26" ht="15.75" customHeight="1"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spans="1:26" ht="15.75" customHeight="1"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spans="1:26" ht="15.75" customHeight="1"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spans="1:26" ht="15.75" customHeight="1"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spans="1:26" ht="15.75" customHeight="1"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spans="1:26" ht="15.75" customHeight="1"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spans="1:26" ht="15.75" customHeight="1"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spans="1:26" ht="15.75" customHeight="1"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spans="1:26" ht="15.75" customHeight="1"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spans="1:26" ht="15.75" customHeight="1"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spans="1:26" ht="15.75" customHeight="1"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spans="1:26" ht="15.75" customHeight="1"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spans="1:26" ht="15.75" customHeight="1"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spans="1:26" ht="15.75" customHeight="1"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spans="1:26" ht="15.75" customHeight="1"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spans="1:26" ht="15.75" customHeight="1"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spans="1:26" ht="15.75" customHeight="1"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spans="1:26" ht="15.75" customHeight="1"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spans="1:26" ht="15.75" customHeight="1"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spans="1:26" ht="15.75" customHeight="1"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spans="1:26" ht="15.75" customHeight="1"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spans="1:26" ht="15.75" customHeight="1"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spans="1:26" ht="15.75" customHeight="1"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spans="1:26" ht="15.75" customHeight="1"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spans="1:26" ht="15.75" customHeight="1"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spans="1:26" ht="15.75" customHeight="1"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spans="1:26" ht="15.75" customHeight="1"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spans="1:26" ht="15.75" customHeight="1"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spans="1:26" ht="15.75" customHeight="1"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spans="1:26" ht="15.75" customHeight="1"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spans="1:26" ht="15.75" customHeight="1"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spans="1:26" ht="15.75" customHeight="1"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spans="1:26" ht="15.75" customHeight="1"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spans="1:26" ht="15.75" customHeight="1"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spans="1:26" ht="15.75" customHeight="1"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spans="1:26" ht="15.75" customHeight="1"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spans="1:26" ht="15.75" customHeight="1"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spans="1:26" ht="15.75" customHeight="1"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spans="1:26" ht="15.75" customHeight="1"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spans="1:26" ht="15.75" customHeight="1"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spans="1:26" ht="15.75" customHeight="1"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spans="1:26" ht="15.75" customHeight="1"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11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 ref="A364:A365"/>
    <mergeCell ref="B364:B365"/>
    <mergeCell ref="B328:E328"/>
    <mergeCell ref="A344:E344"/>
    <mergeCell ref="A345:A346"/>
    <mergeCell ref="B345:B346"/>
    <mergeCell ref="C345:E345"/>
    <mergeCell ref="B347:E347"/>
    <mergeCell ref="A363:E363"/>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401:E401"/>
    <mergeCell ref="A402:A403"/>
    <mergeCell ref="B402:B403"/>
    <mergeCell ref="C402:E402"/>
    <mergeCell ref="B404:E404"/>
    <mergeCell ref="A421:A422"/>
    <mergeCell ref="B421:B422"/>
    <mergeCell ref="B423:E423"/>
    <mergeCell ref="A439:E43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H131:S131"/>
    <mergeCell ref="T131:T132"/>
    <mergeCell ref="H148:S148"/>
    <mergeCell ref="T148:T149"/>
    <mergeCell ref="H165:S165"/>
    <mergeCell ref="T165:T166"/>
    <mergeCell ref="H182:S182"/>
    <mergeCell ref="T182:T183"/>
    <mergeCell ref="T199:T200"/>
    <mergeCell ref="H199:S199"/>
    <mergeCell ref="H46:S46"/>
    <mergeCell ref="T46:T47"/>
    <mergeCell ref="H63:S63"/>
    <mergeCell ref="T63:T64"/>
    <mergeCell ref="T80:T81"/>
    <mergeCell ref="H80:S80"/>
    <mergeCell ref="H97:S97"/>
    <mergeCell ref="T97:T98"/>
    <mergeCell ref="H114:S114"/>
    <mergeCell ref="T114:T115"/>
    <mergeCell ref="B1:G1"/>
    <mergeCell ref="B2:G2"/>
    <mergeCell ref="B3:G3"/>
    <mergeCell ref="B4:D4"/>
    <mergeCell ref="E4:G4"/>
    <mergeCell ref="H12:S12"/>
    <mergeCell ref="T12:T13"/>
    <mergeCell ref="H29:S29"/>
    <mergeCell ref="T29:T3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J25" zoomScale="80" zoomScaleNormal="80" workbookViewId="0">
      <selection activeCell="K33" sqref="K33"/>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41" t="s">
        <v>0</v>
      </c>
      <c r="C1" s="342"/>
      <c r="D1" s="342"/>
      <c r="E1" s="342"/>
      <c r="F1" s="342"/>
      <c r="G1" s="338"/>
      <c r="H1" s="69"/>
      <c r="I1" s="69"/>
      <c r="J1" s="69"/>
      <c r="K1" s="69"/>
      <c r="L1" s="69"/>
      <c r="M1" s="69"/>
      <c r="N1" s="69"/>
      <c r="O1" s="69"/>
      <c r="P1" s="69"/>
      <c r="Q1" s="69"/>
      <c r="R1" s="69"/>
      <c r="S1" s="69"/>
      <c r="T1" s="69"/>
      <c r="U1" s="69"/>
      <c r="V1" s="69"/>
      <c r="W1" s="69"/>
      <c r="X1" s="69"/>
      <c r="Y1" s="69"/>
      <c r="Z1" s="69"/>
    </row>
    <row r="2" spans="1:26" ht="29.25" customHeight="1" x14ac:dyDescent="0.35">
      <c r="A2" s="2"/>
      <c r="B2" s="341" t="s">
        <v>131</v>
      </c>
      <c r="C2" s="342"/>
      <c r="D2" s="342"/>
      <c r="E2" s="342"/>
      <c r="F2" s="342"/>
      <c r="G2" s="338"/>
      <c r="H2" s="69"/>
      <c r="I2" s="69"/>
      <c r="J2" s="69"/>
      <c r="K2" s="69"/>
      <c r="L2" s="69"/>
      <c r="M2" s="69"/>
      <c r="N2" s="69"/>
      <c r="O2" s="69"/>
      <c r="P2" s="69"/>
      <c r="Q2" s="69"/>
      <c r="R2" s="69"/>
      <c r="S2" s="69"/>
      <c r="T2" s="69"/>
      <c r="U2" s="69"/>
      <c r="V2" s="69"/>
      <c r="W2" s="69"/>
      <c r="X2" s="69"/>
      <c r="Y2" s="69"/>
      <c r="Z2" s="69"/>
    </row>
    <row r="3" spans="1:26" ht="14.5" x14ac:dyDescent="0.35">
      <c r="A3" s="3"/>
      <c r="B3" s="341" t="s">
        <v>132</v>
      </c>
      <c r="C3" s="342"/>
      <c r="D3" s="342"/>
      <c r="E3" s="342"/>
      <c r="F3" s="342"/>
      <c r="G3" s="338"/>
      <c r="H3" s="69"/>
      <c r="I3" s="69"/>
      <c r="J3" s="69"/>
      <c r="K3" s="69"/>
      <c r="L3" s="69"/>
      <c r="M3" s="69"/>
      <c r="N3" s="69"/>
      <c r="O3" s="69"/>
      <c r="P3" s="69"/>
      <c r="Q3" s="69"/>
      <c r="R3" s="69"/>
      <c r="S3" s="69"/>
      <c r="T3" s="69"/>
      <c r="U3" s="69"/>
      <c r="V3" s="69"/>
      <c r="W3" s="69"/>
      <c r="X3" s="69"/>
      <c r="Y3" s="69"/>
      <c r="Z3" s="69"/>
    </row>
    <row r="4" spans="1:26" ht="14.5" x14ac:dyDescent="0.35">
      <c r="A4" s="64" t="str">
        <f>Programacion!A4</f>
        <v>Versión: 05</v>
      </c>
      <c r="B4" s="341" t="str">
        <f>Programacion!B4</f>
        <v>Fecha:  25 de enero de 2023</v>
      </c>
      <c r="C4" s="342"/>
      <c r="D4" s="338"/>
      <c r="E4" s="341" t="str">
        <f>Programacion!E4</f>
        <v>Código: FO-D-05</v>
      </c>
      <c r="F4" s="342"/>
      <c r="G4" s="338"/>
      <c r="H4" s="69"/>
      <c r="I4" s="69"/>
      <c r="J4" s="69"/>
      <c r="K4" s="69"/>
      <c r="L4" s="69"/>
      <c r="M4" s="69"/>
      <c r="N4" s="69"/>
      <c r="O4" s="69"/>
      <c r="P4" s="69"/>
      <c r="Q4" s="69"/>
      <c r="R4" s="69"/>
      <c r="S4" s="69"/>
      <c r="T4" s="69"/>
      <c r="U4" s="69"/>
      <c r="V4" s="69"/>
      <c r="W4" s="69"/>
      <c r="X4" s="69"/>
      <c r="Y4" s="69"/>
      <c r="Z4" s="69"/>
    </row>
    <row r="5" spans="1:26" ht="16.5" customHeight="1" x14ac:dyDescent="0.35">
      <c r="A5" s="44"/>
      <c r="B5" s="44"/>
      <c r="C5" s="44"/>
      <c r="D5" s="44"/>
      <c r="E5" s="44"/>
      <c r="F5" s="44"/>
      <c r="G5" s="44"/>
      <c r="H5" s="69"/>
      <c r="I5" s="69"/>
      <c r="J5" s="69"/>
      <c r="K5" s="69"/>
      <c r="L5" s="69"/>
      <c r="M5" s="69"/>
      <c r="N5" s="69"/>
      <c r="O5" s="69"/>
      <c r="P5" s="69"/>
      <c r="Q5" s="69"/>
      <c r="R5" s="69"/>
      <c r="S5" s="69"/>
      <c r="T5" s="69"/>
      <c r="U5" s="69"/>
      <c r="V5" s="69"/>
      <c r="W5" s="69"/>
      <c r="X5" s="69"/>
      <c r="Y5" s="69"/>
      <c r="Z5" s="69"/>
    </row>
    <row r="6" spans="1:26" ht="35.25" customHeight="1" x14ac:dyDescent="0.35">
      <c r="A6" s="427" t="s">
        <v>133</v>
      </c>
      <c r="B6" s="388"/>
      <c r="C6" s="389"/>
      <c r="D6" s="44"/>
      <c r="E6" s="44"/>
      <c r="F6" s="44"/>
      <c r="G6" s="44"/>
      <c r="H6" s="69"/>
      <c r="I6" s="69"/>
      <c r="J6" s="69"/>
      <c r="K6" s="69"/>
      <c r="L6" s="69"/>
      <c r="M6" s="69"/>
      <c r="N6" s="69"/>
      <c r="O6" s="69"/>
      <c r="P6" s="69"/>
      <c r="Q6" s="69"/>
      <c r="R6" s="69"/>
      <c r="S6" s="69"/>
      <c r="T6" s="69"/>
      <c r="U6" s="69"/>
      <c r="V6" s="69"/>
      <c r="W6" s="69"/>
      <c r="X6" s="69"/>
      <c r="Y6" s="69"/>
      <c r="Z6" s="69"/>
    </row>
    <row r="7" spans="1:26" ht="38.25" customHeight="1" x14ac:dyDescent="0.35">
      <c r="A7" s="374" t="s">
        <v>134</v>
      </c>
      <c r="B7" s="307"/>
      <c r="C7" s="307"/>
      <c r="D7" s="307"/>
      <c r="E7" s="308"/>
      <c r="F7" s="69"/>
      <c r="G7" s="69"/>
      <c r="H7" s="127"/>
      <c r="I7" s="374" t="s">
        <v>135</v>
      </c>
      <c r="J7" s="307"/>
      <c r="K7" s="307"/>
      <c r="L7" s="307"/>
      <c r="M7" s="308"/>
      <c r="N7" s="128"/>
      <c r="O7" s="128"/>
      <c r="P7" s="128"/>
      <c r="Q7" s="128"/>
      <c r="R7" s="128"/>
      <c r="S7" s="128"/>
      <c r="T7" s="128"/>
      <c r="U7" s="128"/>
      <c r="V7" s="128"/>
      <c r="W7" s="128"/>
      <c r="X7" s="128"/>
      <c r="Y7" s="128"/>
      <c r="Z7" s="128"/>
    </row>
    <row r="8" spans="1:26" ht="16.5" customHeight="1" x14ac:dyDescent="0.35">
      <c r="A8" s="127"/>
      <c r="B8" s="127"/>
      <c r="C8" s="129"/>
      <c r="D8" s="129"/>
      <c r="E8" s="129"/>
      <c r="F8" s="129"/>
      <c r="G8" s="129"/>
      <c r="H8" s="127"/>
      <c r="I8" s="127"/>
      <c r="J8" s="128"/>
      <c r="K8" s="128"/>
      <c r="L8" s="128"/>
      <c r="M8" s="128"/>
      <c r="N8" s="128"/>
      <c r="O8" s="128"/>
      <c r="P8" s="128"/>
      <c r="Q8" s="128"/>
      <c r="R8" s="128"/>
      <c r="S8" s="128"/>
      <c r="T8" s="128"/>
      <c r="U8" s="128"/>
      <c r="V8" s="128"/>
      <c r="W8" s="128"/>
      <c r="X8" s="128"/>
      <c r="Y8" s="128"/>
      <c r="Z8" s="128"/>
    </row>
    <row r="9" spans="1:26" ht="60.75" customHeight="1" x14ac:dyDescent="0.35">
      <c r="A9" s="130" t="str">
        <f>Programacion!A271</f>
        <v xml:space="preserve">ACTIVIDAD  1 - PAI </v>
      </c>
      <c r="B9" s="131"/>
      <c r="C9" s="131" t="s">
        <v>136</v>
      </c>
      <c r="D9" s="132" t="s">
        <v>137</v>
      </c>
      <c r="E9" s="132" t="s">
        <v>138</v>
      </c>
      <c r="F9" s="133" t="s">
        <v>139</v>
      </c>
      <c r="G9" s="132" t="s">
        <v>140</v>
      </c>
      <c r="H9" s="134"/>
      <c r="I9" s="135" t="s">
        <v>141</v>
      </c>
      <c r="J9" s="136"/>
      <c r="K9" s="135" t="s">
        <v>142</v>
      </c>
      <c r="L9" s="137" t="s">
        <v>143</v>
      </c>
      <c r="M9" s="132" t="s">
        <v>144</v>
      </c>
      <c r="N9" s="133" t="s">
        <v>145</v>
      </c>
      <c r="O9" s="137" t="s">
        <v>146</v>
      </c>
      <c r="P9" s="128"/>
      <c r="Q9" s="128"/>
      <c r="R9" s="128"/>
      <c r="S9" s="128"/>
      <c r="T9" s="128"/>
      <c r="U9" s="128"/>
      <c r="V9" s="128"/>
      <c r="W9" s="128"/>
      <c r="X9" s="128"/>
      <c r="Y9" s="128"/>
      <c r="Z9" s="128"/>
    </row>
    <row r="10" spans="1:26" ht="46.5" customHeight="1" x14ac:dyDescent="0.35">
      <c r="A10" s="423" t="str">
        <f>Programacion!A272</f>
        <v>1. Socializar el componente de gestión de riesgos de desastres del POMCA y otros instrumentos a los entes territoriales y otros actores, según el programa anual</v>
      </c>
      <c r="B10" s="138" t="s">
        <v>147</v>
      </c>
      <c r="C10" s="139">
        <f t="shared" ref="C10:C11" si="0">C14+C17+C20+C23+C26+C29+C32+C35+C38+C41+C44+C47</f>
        <v>16880000</v>
      </c>
      <c r="D10" s="413">
        <f>(C11/C10)*100</f>
        <v>0</v>
      </c>
      <c r="E10" s="140">
        <v>0</v>
      </c>
      <c r="F10" s="414">
        <f>Preparacion!D9</f>
        <v>33</v>
      </c>
      <c r="G10" s="411" t="e">
        <f>(((E11/E10)*F10)/100)*100</f>
        <v>#DIV/0!</v>
      </c>
      <c r="H10" s="134"/>
      <c r="I10" s="428" t="str">
        <f>Identificacion!C15</f>
        <v xml:space="preserve">Proyecto 14. Divulgación del conocimiento del riesgo de desastres en el departamento del Quindío.
</v>
      </c>
      <c r="J10" s="138" t="s">
        <v>147</v>
      </c>
      <c r="K10" s="139">
        <f>C10+C52+C94+C136+C178+C220+C262+C304+C346+C388+C430+C472+C514+C556+C598</f>
        <v>66326000</v>
      </c>
      <c r="L10" s="429">
        <f>(K11/K10)*100</f>
        <v>0</v>
      </c>
      <c r="M10" s="139">
        <f t="shared" ref="M10:M11" si="1">E10+E52+E94+E136+E178+E220+E262+E304+E346+E388+E430+E472</f>
        <v>0</v>
      </c>
      <c r="N10" s="426">
        <f>'Anexos y documentos'!F12</f>
        <v>0.16</v>
      </c>
      <c r="O10" s="411" t="e">
        <f>(((M11/M10)*N10)/100)*100</f>
        <v>#DIV/0!</v>
      </c>
      <c r="P10" s="128"/>
      <c r="Q10" s="128"/>
      <c r="R10" s="128"/>
      <c r="S10" s="128"/>
      <c r="T10" s="128"/>
      <c r="U10" s="128"/>
      <c r="V10" s="128"/>
      <c r="W10" s="128"/>
      <c r="X10" s="128"/>
      <c r="Y10" s="128"/>
      <c r="Z10" s="128"/>
    </row>
    <row r="11" spans="1:26" ht="68.25" customHeight="1" x14ac:dyDescent="0.35">
      <c r="A11" s="419"/>
      <c r="B11" s="141" t="s">
        <v>148</v>
      </c>
      <c r="C11" s="142">
        <f t="shared" si="0"/>
        <v>0</v>
      </c>
      <c r="D11" s="297"/>
      <c r="E11" s="140">
        <v>0</v>
      </c>
      <c r="F11" s="297"/>
      <c r="G11" s="297"/>
      <c r="H11" s="134"/>
      <c r="I11" s="397"/>
      <c r="J11" s="141" t="s">
        <v>148</v>
      </c>
      <c r="K11" s="142">
        <f>C11+C53+C95+C137+C179+C221+C263+C305+C347+C389+C431+C473+C515+C557+C598</f>
        <v>0</v>
      </c>
      <c r="L11" s="430"/>
      <c r="M11" s="143">
        <f t="shared" si="1"/>
        <v>0</v>
      </c>
      <c r="N11" s="297"/>
      <c r="O11" s="297"/>
      <c r="P11" s="128"/>
      <c r="Q11" s="128"/>
      <c r="R11" s="128"/>
      <c r="S11" s="128"/>
      <c r="T11" s="128"/>
      <c r="U11" s="128"/>
      <c r="V11" s="128"/>
      <c r="W11" s="128"/>
      <c r="X11" s="128"/>
      <c r="Y11" s="128"/>
      <c r="Z11" s="128"/>
    </row>
    <row r="12" spans="1:26" ht="15.75" customHeight="1" x14ac:dyDescent="0.35">
      <c r="A12" s="420"/>
      <c r="B12" s="421"/>
      <c r="C12" s="421"/>
      <c r="D12" s="421"/>
      <c r="E12" s="421"/>
      <c r="F12" s="421"/>
      <c r="G12" s="421"/>
      <c r="H12" s="134"/>
      <c r="I12" s="134"/>
      <c r="J12" s="128"/>
      <c r="K12" s="128"/>
      <c r="L12" s="128"/>
      <c r="M12" s="128"/>
      <c r="N12" s="128"/>
      <c r="O12" s="128"/>
      <c r="P12" s="128"/>
      <c r="Q12" s="128"/>
      <c r="R12" s="128"/>
      <c r="S12" s="128"/>
      <c r="T12" s="128"/>
      <c r="U12" s="128"/>
      <c r="V12" s="128"/>
      <c r="W12" s="128"/>
      <c r="X12" s="128"/>
      <c r="Y12" s="128"/>
      <c r="Z12" s="128"/>
    </row>
    <row r="13" spans="1:26" ht="59.25" customHeight="1" x14ac:dyDescent="0.35">
      <c r="A13" s="144" t="s">
        <v>149</v>
      </c>
      <c r="B13" s="144"/>
      <c r="C13" s="145" t="s">
        <v>150</v>
      </c>
      <c r="D13" s="132" t="s">
        <v>151</v>
      </c>
      <c r="E13" s="146" t="s">
        <v>152</v>
      </c>
      <c r="F13" s="133" t="s">
        <v>153</v>
      </c>
      <c r="G13" s="132" t="s">
        <v>154</v>
      </c>
      <c r="H13" s="134"/>
      <c r="I13" s="147"/>
      <c r="J13" s="128"/>
      <c r="K13" s="125" t="s">
        <v>155</v>
      </c>
      <c r="L13" s="148" t="s">
        <v>156</v>
      </c>
      <c r="M13" s="135" t="s">
        <v>157</v>
      </c>
      <c r="N13" s="149" t="s">
        <v>158</v>
      </c>
      <c r="O13" s="148" t="s">
        <v>159</v>
      </c>
      <c r="P13" s="135" t="s">
        <v>160</v>
      </c>
      <c r="Q13" s="149" t="s">
        <v>161</v>
      </c>
      <c r="R13" s="128"/>
      <c r="S13" s="128"/>
      <c r="T13" s="128"/>
      <c r="U13" s="128"/>
      <c r="V13" s="128"/>
      <c r="W13" s="128"/>
      <c r="X13" s="128"/>
      <c r="Y13" s="128"/>
      <c r="Z13" s="128"/>
    </row>
    <row r="14" spans="1:26" ht="51.75" customHeight="1" x14ac:dyDescent="0.35">
      <c r="A14" s="415" t="str">
        <f>Programacion!A274</f>
        <v>ACCIÓN 1. Gestión de acciones  para la contratación de personal profesional y/o de apoyo  para el desarrollo de actividades necesarias en la socialización del componente de gestión de riesgos de desastres del POMCA y otros instrumentos a los entes territoriales y otros actores.</v>
      </c>
      <c r="B14" s="43" t="s">
        <v>147</v>
      </c>
      <c r="C14" s="139">
        <f>Programacion!B274</f>
        <v>16880000</v>
      </c>
      <c r="D14" s="433">
        <f>(C15/C14)*100</f>
        <v>0</v>
      </c>
      <c r="E14" s="150">
        <v>0</v>
      </c>
      <c r="F14" s="414">
        <v>0.41660000000000003</v>
      </c>
      <c r="G14" s="411" t="e">
        <f>(((E15/E14)*F14)/100)*100</f>
        <v>#DIV/0!</v>
      </c>
      <c r="H14" s="134"/>
      <c r="I14" s="134"/>
      <c r="J14" s="128"/>
      <c r="K14" s="151" t="str">
        <f>A10</f>
        <v>1. Socializar el componente de gestión de riesgos de desastres del POMCA y otros instrumentos a los entes territoriales y otros actores, según el programa anual</v>
      </c>
      <c r="L14" s="152">
        <f>C10</f>
        <v>16880000</v>
      </c>
      <c r="M14" s="153">
        <f>C11</f>
        <v>0</v>
      </c>
      <c r="N14" s="154">
        <f t="shared" ref="N14:O14" si="2">D10</f>
        <v>0</v>
      </c>
      <c r="O14" s="154">
        <f t="shared" si="2"/>
        <v>0</v>
      </c>
      <c r="P14" s="154">
        <f>E11</f>
        <v>0</v>
      </c>
      <c r="Q14" s="155" t="e">
        <f>G10</f>
        <v>#DIV/0!</v>
      </c>
      <c r="R14" s="128"/>
      <c r="S14" s="128"/>
      <c r="T14" s="128"/>
      <c r="U14" s="128"/>
      <c r="V14" s="128"/>
      <c r="W14" s="128"/>
      <c r="X14" s="128"/>
      <c r="Y14" s="128"/>
      <c r="Z14" s="128"/>
    </row>
    <row r="15" spans="1:26" ht="51.75" customHeight="1" x14ac:dyDescent="0.35">
      <c r="A15" s="416"/>
      <c r="B15" s="156" t="s">
        <v>148</v>
      </c>
      <c r="C15" s="139">
        <v>0</v>
      </c>
      <c r="D15" s="297"/>
      <c r="E15" s="150">
        <v>0</v>
      </c>
      <c r="F15" s="297"/>
      <c r="G15" s="412"/>
      <c r="H15" s="134"/>
      <c r="I15" s="157"/>
      <c r="J15" s="128"/>
      <c r="K15" s="151" t="str">
        <f>A52</f>
        <v>2. Realizar asistencia y acompañamiento a los entes territoriales en la gestión de riesgos naturales</v>
      </c>
      <c r="L15" s="152">
        <f>C52</f>
        <v>29270000</v>
      </c>
      <c r="M15" s="153">
        <f>C53</f>
        <v>0</v>
      </c>
      <c r="N15" s="155">
        <f t="shared" ref="N15:O15" si="3">D52</f>
        <v>0</v>
      </c>
      <c r="O15" s="154">
        <f t="shared" si="3"/>
        <v>0</v>
      </c>
      <c r="P15" s="154">
        <f>E53</f>
        <v>0</v>
      </c>
      <c r="Q15" s="155" t="e">
        <f>G52</f>
        <v>#DIV/0!</v>
      </c>
      <c r="R15" s="128"/>
      <c r="S15" s="128"/>
      <c r="T15" s="128"/>
      <c r="U15" s="128"/>
      <c r="V15" s="128"/>
      <c r="W15" s="128"/>
      <c r="X15" s="128"/>
      <c r="Y15" s="128"/>
      <c r="Z15" s="128"/>
    </row>
    <row r="16" spans="1:26" ht="51" customHeight="1" x14ac:dyDescent="0.35">
      <c r="A16" s="144" t="s">
        <v>149</v>
      </c>
      <c r="B16" s="145"/>
      <c r="C16" s="145" t="s">
        <v>150</v>
      </c>
      <c r="D16" s="132" t="s">
        <v>151</v>
      </c>
      <c r="E16" s="146" t="s">
        <v>152</v>
      </c>
      <c r="F16" s="133" t="s">
        <v>153</v>
      </c>
      <c r="G16" s="132" t="s">
        <v>154</v>
      </c>
      <c r="H16" s="134"/>
      <c r="I16" s="157"/>
      <c r="J16" s="128"/>
      <c r="K16" s="151" t="str">
        <f>A94</f>
        <v>3. Realizar espacialización y actualización permanente de los eventos naturales que se presenten en los municipios del departamento del Quindío</v>
      </c>
      <c r="L16" s="152">
        <f>C94</f>
        <v>20176000</v>
      </c>
      <c r="M16" s="153">
        <f>C95</f>
        <v>0</v>
      </c>
      <c r="N16" s="155">
        <f t="shared" ref="N16:O16" si="4">D94</f>
        <v>0</v>
      </c>
      <c r="O16" s="154">
        <f t="shared" si="4"/>
        <v>0</v>
      </c>
      <c r="P16" s="154">
        <f>E95</f>
        <v>0</v>
      </c>
      <c r="Q16" s="155" t="e">
        <f>G94</f>
        <v>#DIV/0!</v>
      </c>
      <c r="R16" s="128"/>
      <c r="S16" s="128"/>
      <c r="T16" s="128"/>
      <c r="U16" s="128"/>
      <c r="V16" s="128"/>
      <c r="W16" s="128"/>
      <c r="X16" s="128"/>
      <c r="Y16" s="128"/>
      <c r="Z16" s="128"/>
    </row>
    <row r="17" spans="1:26" ht="40.5" customHeight="1" x14ac:dyDescent="0.35">
      <c r="A17" s="415" t="str">
        <f>Programacion!A275</f>
        <v>ACCIÓN 2. Gestión de acciones para la adquisición de piezas divulgativas y/o material impreso para Socializar el componente de gestión de riesgos de desastres del POMCA y otros instrumentos a los entes territoriales y otros actores.</v>
      </c>
      <c r="B17" s="43" t="s">
        <v>147</v>
      </c>
      <c r="C17" s="139">
        <f>Programacion!B275</f>
        <v>0</v>
      </c>
      <c r="D17" s="413" t="e">
        <f>(C18/C17)*100</f>
        <v>#DIV/0!</v>
      </c>
      <c r="E17" s="150">
        <v>0</v>
      </c>
      <c r="F17" s="414">
        <v>0.41660000000000003</v>
      </c>
      <c r="G17" s="411" t="e">
        <f>(((E18/E17)*F17)/100)*100</f>
        <v>#DIV/0!</v>
      </c>
      <c r="H17" s="134"/>
      <c r="I17" s="134"/>
      <c r="J17" s="128"/>
      <c r="K17" s="151">
        <f>A136</f>
        <v>0</v>
      </c>
      <c r="L17" s="152">
        <f>C136</f>
        <v>0</v>
      </c>
      <c r="M17" s="153">
        <f>C137</f>
        <v>0</v>
      </c>
      <c r="N17" s="155" t="e">
        <f t="shared" ref="N17:O17" si="5">D136</f>
        <v>#DIV/0!</v>
      </c>
      <c r="O17" s="154">
        <f t="shared" si="5"/>
        <v>0</v>
      </c>
      <c r="P17" s="154">
        <f>E137</f>
        <v>0</v>
      </c>
      <c r="Q17" s="155" t="e">
        <f>G136</f>
        <v>#DIV/0!</v>
      </c>
      <c r="R17" s="128"/>
      <c r="S17" s="128"/>
      <c r="T17" s="128"/>
      <c r="U17" s="128"/>
      <c r="V17" s="128"/>
      <c r="W17" s="128"/>
      <c r="X17" s="128"/>
      <c r="Y17" s="128"/>
      <c r="Z17" s="128"/>
    </row>
    <row r="18" spans="1:26" ht="51" customHeight="1" x14ac:dyDescent="0.35">
      <c r="A18" s="416"/>
      <c r="B18" s="156" t="s">
        <v>148</v>
      </c>
      <c r="C18" s="139">
        <v>0</v>
      </c>
      <c r="D18" s="297"/>
      <c r="E18" s="150">
        <v>0</v>
      </c>
      <c r="F18" s="297"/>
      <c r="G18" s="412"/>
      <c r="H18" s="134"/>
      <c r="I18" s="134"/>
      <c r="J18" s="128"/>
      <c r="K18" s="151">
        <f>A178</f>
        <v>0</v>
      </c>
      <c r="L18" s="152">
        <f>C178</f>
        <v>0</v>
      </c>
      <c r="M18" s="153">
        <f>C179</f>
        <v>0</v>
      </c>
      <c r="N18" s="155" t="e">
        <f t="shared" ref="N18:O18" si="6">D178</f>
        <v>#DIV/0!</v>
      </c>
      <c r="O18" s="154">
        <f t="shared" si="6"/>
        <v>0</v>
      </c>
      <c r="P18" s="154">
        <f>E179</f>
        <v>0</v>
      </c>
      <c r="Q18" s="155" t="e">
        <f>G178</f>
        <v>#DIV/0!</v>
      </c>
      <c r="R18" s="128"/>
      <c r="S18" s="128"/>
      <c r="T18" s="128"/>
      <c r="U18" s="128"/>
      <c r="V18" s="128"/>
      <c r="W18" s="128"/>
      <c r="X18" s="128"/>
      <c r="Y18" s="128"/>
      <c r="Z18" s="128"/>
    </row>
    <row r="19" spans="1:26" ht="56.25" customHeight="1" x14ac:dyDescent="0.35">
      <c r="A19" s="144" t="s">
        <v>149</v>
      </c>
      <c r="B19" s="145"/>
      <c r="C19" s="145" t="s">
        <v>150</v>
      </c>
      <c r="D19" s="132" t="s">
        <v>151</v>
      </c>
      <c r="E19" s="146" t="s">
        <v>152</v>
      </c>
      <c r="F19" s="133" t="s">
        <v>153</v>
      </c>
      <c r="G19" s="132" t="s">
        <v>154</v>
      </c>
      <c r="H19" s="134"/>
      <c r="I19" s="134"/>
      <c r="J19" s="128"/>
      <c r="K19" s="151">
        <f>A220</f>
        <v>0</v>
      </c>
      <c r="L19" s="152">
        <f>C220</f>
        <v>0</v>
      </c>
      <c r="M19" s="153">
        <f>C221</f>
        <v>0</v>
      </c>
      <c r="N19" s="155" t="e">
        <f t="shared" ref="N19:O19" si="7">D220</f>
        <v>#DIV/0!</v>
      </c>
      <c r="O19" s="154">
        <f t="shared" si="7"/>
        <v>0</v>
      </c>
      <c r="P19" s="154">
        <f>E221</f>
        <v>0</v>
      </c>
      <c r="Q19" s="155" t="e">
        <f>G220</f>
        <v>#DIV/0!</v>
      </c>
      <c r="R19" s="128"/>
      <c r="S19" s="128"/>
      <c r="T19" s="128"/>
      <c r="U19" s="128"/>
      <c r="V19" s="128"/>
      <c r="W19" s="128"/>
      <c r="X19" s="128"/>
      <c r="Y19" s="128"/>
      <c r="Z19" s="128"/>
    </row>
    <row r="20" spans="1:26" ht="54" customHeight="1" x14ac:dyDescent="0.35">
      <c r="A20" s="415">
        <f>Programacion!A276</f>
        <v>0</v>
      </c>
      <c r="B20" s="43" t="s">
        <v>147</v>
      </c>
      <c r="C20" s="139">
        <f>Programacion!B276</f>
        <v>0</v>
      </c>
      <c r="D20" s="413" t="e">
        <f>(C21/C20)*100</f>
        <v>#DIV/0!</v>
      </c>
      <c r="E20" s="150">
        <v>0</v>
      </c>
      <c r="F20" s="414">
        <v>0.41660000000000003</v>
      </c>
      <c r="G20" s="411" t="e">
        <f>(((E21/E20)*F20)/100)*100</f>
        <v>#DIV/0!</v>
      </c>
      <c r="H20" s="134"/>
      <c r="I20" s="134"/>
      <c r="J20" s="128"/>
      <c r="K20" s="151">
        <f>A262</f>
        <v>0</v>
      </c>
      <c r="L20" s="152">
        <f>C262</f>
        <v>0</v>
      </c>
      <c r="M20" s="153">
        <f>C263</f>
        <v>0</v>
      </c>
      <c r="N20" s="155" t="e">
        <f t="shared" ref="N20:O20" si="8">D262</f>
        <v>#DIV/0!</v>
      </c>
      <c r="O20" s="154">
        <f t="shared" si="8"/>
        <v>0</v>
      </c>
      <c r="P20" s="154">
        <f>E263</f>
        <v>0</v>
      </c>
      <c r="Q20" s="155" t="e">
        <f>G262</f>
        <v>#DIV/0!</v>
      </c>
      <c r="R20" s="128"/>
      <c r="S20" s="128"/>
      <c r="T20" s="128"/>
      <c r="U20" s="128"/>
      <c r="V20" s="128"/>
      <c r="W20" s="128"/>
      <c r="X20" s="128"/>
      <c r="Y20" s="128"/>
      <c r="Z20" s="128"/>
    </row>
    <row r="21" spans="1:26" ht="57" customHeight="1" x14ac:dyDescent="0.35">
      <c r="A21" s="416"/>
      <c r="B21" s="156" t="s">
        <v>148</v>
      </c>
      <c r="C21" s="139">
        <v>0</v>
      </c>
      <c r="D21" s="297"/>
      <c r="E21" s="150">
        <v>0</v>
      </c>
      <c r="F21" s="297"/>
      <c r="G21" s="412"/>
      <c r="H21" s="134"/>
      <c r="I21" s="134"/>
      <c r="J21" s="128"/>
      <c r="K21" s="151">
        <f>A304</f>
        <v>0</v>
      </c>
      <c r="L21" s="152">
        <f>C304</f>
        <v>0</v>
      </c>
      <c r="M21" s="153">
        <f>C305</f>
        <v>0</v>
      </c>
      <c r="N21" s="155" t="e">
        <f t="shared" ref="N21:O21" si="9">D304</f>
        <v>#DIV/0!</v>
      </c>
      <c r="O21" s="154">
        <f t="shared" si="9"/>
        <v>0</v>
      </c>
      <c r="P21" s="154">
        <f>E305</f>
        <v>0</v>
      </c>
      <c r="Q21" s="155" t="e">
        <f>G304</f>
        <v>#DIV/0!</v>
      </c>
      <c r="R21" s="128"/>
      <c r="S21" s="128"/>
      <c r="T21" s="128"/>
      <c r="U21" s="128"/>
      <c r="V21" s="128"/>
      <c r="W21" s="128"/>
      <c r="X21" s="128"/>
      <c r="Y21" s="128"/>
      <c r="Z21" s="128"/>
    </row>
    <row r="22" spans="1:26" ht="57.75" customHeight="1" x14ac:dyDescent="0.35">
      <c r="A22" s="144" t="s">
        <v>149</v>
      </c>
      <c r="B22" s="145"/>
      <c r="C22" s="145" t="s">
        <v>150</v>
      </c>
      <c r="D22" s="132" t="s">
        <v>151</v>
      </c>
      <c r="E22" s="146" t="s">
        <v>152</v>
      </c>
      <c r="F22" s="133" t="s">
        <v>153</v>
      </c>
      <c r="G22" s="132" t="s">
        <v>154</v>
      </c>
      <c r="H22" s="134"/>
      <c r="I22" s="134"/>
      <c r="J22" s="128"/>
      <c r="K22" s="151">
        <f>A346</f>
        <v>0</v>
      </c>
      <c r="L22" s="152">
        <f>C346</f>
        <v>0</v>
      </c>
      <c r="M22" s="153">
        <f>C347</f>
        <v>0</v>
      </c>
      <c r="N22" s="155" t="e">
        <f t="shared" ref="N22:O22" si="10">D346</f>
        <v>#DIV/0!</v>
      </c>
      <c r="O22" s="154">
        <f t="shared" si="10"/>
        <v>0</v>
      </c>
      <c r="P22" s="154">
        <f>E347</f>
        <v>0</v>
      </c>
      <c r="Q22" s="155" t="e">
        <f>G346</f>
        <v>#DIV/0!</v>
      </c>
      <c r="R22" s="128"/>
      <c r="S22" s="128"/>
      <c r="T22" s="128"/>
      <c r="U22" s="128"/>
      <c r="V22" s="128"/>
      <c r="W22" s="128"/>
      <c r="X22" s="128"/>
      <c r="Y22" s="128"/>
      <c r="Z22" s="128"/>
    </row>
    <row r="23" spans="1:26" ht="53.25" customHeight="1" x14ac:dyDescent="0.35">
      <c r="A23" s="415">
        <f>Programacion!A277</f>
        <v>0</v>
      </c>
      <c r="B23" s="43" t="s">
        <v>147</v>
      </c>
      <c r="C23" s="139">
        <f>Programacion!B277</f>
        <v>0</v>
      </c>
      <c r="D23" s="413" t="e">
        <f>(C24/C23)*100</f>
        <v>#DIV/0!</v>
      </c>
      <c r="E23" s="150">
        <v>0</v>
      </c>
      <c r="F23" s="414">
        <v>0.41660000000000003</v>
      </c>
      <c r="G23" s="411" t="e">
        <f>(((E24/E23)*F23)/100)*100</f>
        <v>#DIV/0!</v>
      </c>
      <c r="H23" s="134"/>
      <c r="I23" s="134"/>
      <c r="J23" s="128"/>
      <c r="K23" s="151">
        <f>A388</f>
        <v>0</v>
      </c>
      <c r="L23" s="152">
        <f>C388</f>
        <v>0</v>
      </c>
      <c r="M23" s="153">
        <f>C389</f>
        <v>0</v>
      </c>
      <c r="N23" s="155" t="e">
        <f t="shared" ref="N23:O23" si="11">D388</f>
        <v>#DIV/0!</v>
      </c>
      <c r="O23" s="154">
        <f t="shared" si="11"/>
        <v>0</v>
      </c>
      <c r="P23" s="154">
        <f>E389</f>
        <v>0</v>
      </c>
      <c r="Q23" s="155" t="e">
        <f>G388</f>
        <v>#DIV/0!</v>
      </c>
      <c r="R23" s="128"/>
      <c r="S23" s="128"/>
      <c r="T23" s="128"/>
      <c r="U23" s="128"/>
      <c r="V23" s="128"/>
      <c r="W23" s="128"/>
      <c r="X23" s="128"/>
      <c r="Y23" s="128"/>
      <c r="Z23" s="128"/>
    </row>
    <row r="24" spans="1:26" ht="32.25" customHeight="1" x14ac:dyDescent="0.35">
      <c r="A24" s="416"/>
      <c r="B24" s="156" t="s">
        <v>148</v>
      </c>
      <c r="C24" s="139"/>
      <c r="D24" s="297"/>
      <c r="E24" s="150">
        <v>0</v>
      </c>
      <c r="F24" s="297"/>
      <c r="G24" s="412"/>
      <c r="H24" s="134"/>
      <c r="I24" s="134"/>
      <c r="J24" s="128"/>
      <c r="K24" s="151">
        <f>A430</f>
        <v>0</v>
      </c>
      <c r="L24" s="152">
        <f>C430</f>
        <v>0</v>
      </c>
      <c r="M24" s="153">
        <f>C431</f>
        <v>0</v>
      </c>
      <c r="N24" s="155" t="e">
        <f t="shared" ref="N24:O24" si="12">D430</f>
        <v>#DIV/0!</v>
      </c>
      <c r="O24" s="154">
        <f t="shared" si="12"/>
        <v>0</v>
      </c>
      <c r="P24" s="154">
        <f>E431</f>
        <v>0</v>
      </c>
      <c r="Q24" s="155" t="e">
        <f>G430</f>
        <v>#DIV/0!</v>
      </c>
      <c r="R24" s="128"/>
      <c r="S24" s="128"/>
      <c r="T24" s="128"/>
      <c r="U24" s="128"/>
      <c r="V24" s="128"/>
      <c r="W24" s="128"/>
      <c r="X24" s="128"/>
      <c r="Y24" s="128"/>
      <c r="Z24" s="128"/>
    </row>
    <row r="25" spans="1:26" ht="54" customHeight="1" x14ac:dyDescent="0.35">
      <c r="A25" s="144" t="s">
        <v>149</v>
      </c>
      <c r="B25" s="145"/>
      <c r="C25" s="145" t="s">
        <v>150</v>
      </c>
      <c r="D25" s="132" t="s">
        <v>151</v>
      </c>
      <c r="E25" s="146" t="s">
        <v>152</v>
      </c>
      <c r="F25" s="133" t="s">
        <v>153</v>
      </c>
      <c r="G25" s="132" t="s">
        <v>154</v>
      </c>
      <c r="H25" s="134"/>
      <c r="I25" s="134"/>
      <c r="J25" s="128"/>
      <c r="K25" s="151">
        <f>A472</f>
        <v>0</v>
      </c>
      <c r="L25" s="152">
        <f>C472</f>
        <v>0</v>
      </c>
      <c r="M25" s="153">
        <f>C473</f>
        <v>0</v>
      </c>
      <c r="N25" s="155" t="e">
        <f t="shared" ref="N25:O25" si="13">D472</f>
        <v>#DIV/0!</v>
      </c>
      <c r="O25" s="154">
        <f t="shared" si="13"/>
        <v>0</v>
      </c>
      <c r="P25" s="154">
        <f>E473</f>
        <v>0</v>
      </c>
      <c r="Q25" s="155" t="e">
        <f>G472</f>
        <v>#DIV/0!</v>
      </c>
      <c r="R25" s="128"/>
      <c r="S25" s="128"/>
      <c r="T25" s="128"/>
      <c r="U25" s="128"/>
      <c r="V25" s="128"/>
      <c r="W25" s="128"/>
      <c r="X25" s="128"/>
      <c r="Y25" s="128"/>
      <c r="Z25" s="128"/>
    </row>
    <row r="26" spans="1:26" ht="27" customHeight="1" x14ac:dyDescent="0.35">
      <c r="A26" s="415">
        <f>Programacion!A278</f>
        <v>0</v>
      </c>
      <c r="B26" s="43" t="s">
        <v>147</v>
      </c>
      <c r="C26" s="139">
        <f>Programacion!B278</f>
        <v>0</v>
      </c>
      <c r="D26" s="413" t="e">
        <f>(C27/C26)*100</f>
        <v>#DIV/0!</v>
      </c>
      <c r="E26" s="150">
        <v>0</v>
      </c>
      <c r="F26" s="414">
        <v>0.41660000000000003</v>
      </c>
      <c r="G26" s="411" t="e">
        <f>(((E27/E26)*F26)/100)*100</f>
        <v>#DIV/0!</v>
      </c>
      <c r="H26" s="134"/>
      <c r="I26" s="134"/>
      <c r="J26" s="128"/>
      <c r="K26" s="128"/>
      <c r="L26" s="128"/>
      <c r="M26" s="128"/>
      <c r="N26" s="128"/>
      <c r="O26" s="128"/>
      <c r="P26" s="128"/>
      <c r="Q26" s="128"/>
      <c r="R26" s="128"/>
      <c r="S26" s="128"/>
      <c r="T26" s="128"/>
      <c r="U26" s="128"/>
      <c r="V26" s="128"/>
      <c r="W26" s="128"/>
      <c r="X26" s="128"/>
      <c r="Y26" s="128"/>
      <c r="Z26" s="128"/>
    </row>
    <row r="27" spans="1:26" ht="32.25" customHeight="1" x14ac:dyDescent="0.35">
      <c r="A27" s="416"/>
      <c r="B27" s="156" t="s">
        <v>148</v>
      </c>
      <c r="C27" s="139"/>
      <c r="D27" s="297"/>
      <c r="E27" s="150">
        <v>0</v>
      </c>
      <c r="F27" s="297"/>
      <c r="G27" s="412"/>
      <c r="H27" s="134"/>
      <c r="I27" s="134"/>
      <c r="J27" s="128"/>
      <c r="K27" s="128"/>
      <c r="L27" s="431" t="s">
        <v>162</v>
      </c>
      <c r="M27" s="329"/>
      <c r="N27" s="432"/>
      <c r="O27" s="128"/>
      <c r="P27" s="128"/>
      <c r="Q27" s="128"/>
      <c r="R27" s="128"/>
      <c r="S27" s="128"/>
      <c r="T27" s="128"/>
      <c r="U27" s="128"/>
      <c r="V27" s="128"/>
      <c r="W27" s="128"/>
      <c r="X27" s="128"/>
      <c r="Y27" s="128"/>
      <c r="Z27" s="128"/>
    </row>
    <row r="28" spans="1:26" ht="53.25" customHeight="1" x14ac:dyDescent="0.35">
      <c r="A28" s="144" t="s">
        <v>149</v>
      </c>
      <c r="B28" s="145"/>
      <c r="C28" s="145" t="s">
        <v>150</v>
      </c>
      <c r="D28" s="132" t="s">
        <v>151</v>
      </c>
      <c r="E28" s="146" t="s">
        <v>152</v>
      </c>
      <c r="F28" s="133" t="s">
        <v>153</v>
      </c>
      <c r="G28" s="132" t="s">
        <v>154</v>
      </c>
      <c r="H28" s="134"/>
      <c r="I28" s="134"/>
      <c r="J28" s="128"/>
      <c r="K28" s="128"/>
      <c r="L28" s="128"/>
      <c r="M28" s="128"/>
      <c r="N28" s="128"/>
      <c r="O28" s="128"/>
      <c r="P28" s="128"/>
      <c r="Q28" s="128"/>
      <c r="R28" s="128"/>
      <c r="S28" s="128"/>
      <c r="T28" s="128"/>
      <c r="U28" s="128"/>
      <c r="V28" s="128"/>
      <c r="W28" s="128"/>
      <c r="X28" s="128"/>
      <c r="Y28" s="128"/>
      <c r="Z28" s="128"/>
    </row>
    <row r="29" spans="1:26" ht="30.75" customHeight="1" x14ac:dyDescent="0.35">
      <c r="A29" s="415">
        <f>Programacion!A279</f>
        <v>0</v>
      </c>
      <c r="B29" s="43" t="s">
        <v>147</v>
      </c>
      <c r="C29" s="139">
        <f>Programacion!B279</f>
        <v>0</v>
      </c>
      <c r="D29" s="413" t="e">
        <f>(C30/C29)*100</f>
        <v>#DIV/0!</v>
      </c>
      <c r="E29" s="150">
        <v>0</v>
      </c>
      <c r="F29" s="414">
        <v>0</v>
      </c>
      <c r="G29" s="411" t="e">
        <f>(((E30/E29)*F29)/100)*100</f>
        <v>#DIV/0!</v>
      </c>
      <c r="H29" s="134"/>
      <c r="I29" s="134"/>
      <c r="J29" s="128"/>
      <c r="K29" s="128"/>
      <c r="L29" s="128"/>
      <c r="M29" s="128"/>
      <c r="N29" s="128"/>
      <c r="O29" s="128"/>
      <c r="P29" s="128"/>
      <c r="Q29" s="128"/>
      <c r="R29" s="128"/>
      <c r="S29" s="128"/>
      <c r="T29" s="128"/>
      <c r="U29" s="128"/>
      <c r="V29" s="128"/>
      <c r="W29" s="128"/>
      <c r="X29" s="128"/>
      <c r="Y29" s="128"/>
      <c r="Z29" s="128"/>
    </row>
    <row r="30" spans="1:26" ht="29.25" customHeight="1" x14ac:dyDescent="0.35">
      <c r="A30" s="416"/>
      <c r="B30" s="156" t="s">
        <v>148</v>
      </c>
      <c r="C30" s="139"/>
      <c r="D30" s="297"/>
      <c r="E30" s="150">
        <v>0</v>
      </c>
      <c r="F30" s="297"/>
      <c r="G30" s="412"/>
      <c r="H30" s="134"/>
      <c r="I30" s="134"/>
      <c r="J30" s="128"/>
      <c r="K30" s="128"/>
      <c r="L30" s="128"/>
      <c r="M30" s="128"/>
      <c r="N30" s="128"/>
      <c r="O30" s="128"/>
      <c r="P30" s="128"/>
      <c r="Q30" s="128"/>
      <c r="R30" s="128"/>
      <c r="S30" s="128"/>
      <c r="T30" s="128"/>
      <c r="U30" s="128"/>
      <c r="V30" s="128"/>
      <c r="W30" s="128"/>
      <c r="X30" s="128"/>
      <c r="Y30" s="128"/>
      <c r="Z30" s="128"/>
    </row>
    <row r="31" spans="1:26" ht="59.25" customHeight="1" x14ac:dyDescent="0.35">
      <c r="A31" s="144" t="s">
        <v>149</v>
      </c>
      <c r="B31" s="145"/>
      <c r="C31" s="145" t="s">
        <v>150</v>
      </c>
      <c r="D31" s="132" t="s">
        <v>151</v>
      </c>
      <c r="E31" s="146" t="s">
        <v>152</v>
      </c>
      <c r="F31" s="133" t="s">
        <v>153</v>
      </c>
      <c r="G31" s="132" t="s">
        <v>154</v>
      </c>
      <c r="H31" s="134"/>
      <c r="I31" s="134"/>
      <c r="J31" s="128"/>
      <c r="K31" s="128"/>
      <c r="L31" s="128"/>
      <c r="M31" s="128"/>
      <c r="N31" s="128"/>
      <c r="O31" s="128"/>
      <c r="P31" s="128"/>
      <c r="Q31" s="128"/>
      <c r="R31" s="128"/>
      <c r="S31" s="128"/>
      <c r="T31" s="128"/>
      <c r="U31" s="128"/>
      <c r="V31" s="128"/>
      <c r="W31" s="128"/>
      <c r="X31" s="128"/>
      <c r="Y31" s="128"/>
      <c r="Z31" s="128"/>
    </row>
    <row r="32" spans="1:26" ht="27" customHeight="1" x14ac:dyDescent="0.35">
      <c r="A32" s="415">
        <f>Programacion!A280</f>
        <v>0</v>
      </c>
      <c r="B32" s="43" t="s">
        <v>147</v>
      </c>
      <c r="C32" s="139">
        <f>Programacion!B280</f>
        <v>0</v>
      </c>
      <c r="D32" s="413" t="e">
        <f>(C33/C32)*100</f>
        <v>#DIV/0!</v>
      </c>
      <c r="E32" s="150">
        <v>0</v>
      </c>
      <c r="F32" s="414">
        <v>0</v>
      </c>
      <c r="G32" s="411" t="e">
        <f>(((E33/E32)*F32)/100)*100</f>
        <v>#DIV/0!</v>
      </c>
      <c r="H32" s="134"/>
      <c r="I32" s="134"/>
      <c r="J32" s="128"/>
      <c r="K32" s="128"/>
      <c r="L32" s="128"/>
      <c r="M32" s="128"/>
      <c r="N32" s="128"/>
      <c r="O32" s="128"/>
      <c r="P32" s="128"/>
      <c r="Q32" s="128"/>
      <c r="R32" s="128"/>
      <c r="S32" s="128"/>
      <c r="T32" s="128"/>
      <c r="U32" s="128"/>
      <c r="V32" s="128"/>
      <c r="W32" s="128"/>
      <c r="X32" s="128"/>
      <c r="Y32" s="128"/>
      <c r="Z32" s="128"/>
    </row>
    <row r="33" spans="1:26" ht="24.75" customHeight="1" x14ac:dyDescent="0.35">
      <c r="A33" s="416"/>
      <c r="B33" s="156" t="s">
        <v>148</v>
      </c>
      <c r="C33" s="139"/>
      <c r="D33" s="297"/>
      <c r="E33" s="150">
        <v>0</v>
      </c>
      <c r="F33" s="297"/>
      <c r="G33" s="412"/>
      <c r="H33" s="134"/>
      <c r="I33" s="134"/>
      <c r="J33" s="128"/>
      <c r="K33" s="128"/>
      <c r="L33" s="128"/>
      <c r="M33" s="128"/>
      <c r="N33" s="128"/>
      <c r="O33" s="128"/>
      <c r="P33" s="128"/>
      <c r="Q33" s="128"/>
      <c r="R33" s="128"/>
      <c r="S33" s="128"/>
      <c r="T33" s="128"/>
      <c r="U33" s="128"/>
      <c r="V33" s="128"/>
      <c r="W33" s="128"/>
      <c r="X33" s="128"/>
      <c r="Y33" s="128"/>
      <c r="Z33" s="128"/>
    </row>
    <row r="34" spans="1:26" ht="57.75" customHeight="1" x14ac:dyDescent="0.35">
      <c r="A34" s="144" t="s">
        <v>149</v>
      </c>
      <c r="B34" s="145"/>
      <c r="C34" s="145" t="s">
        <v>150</v>
      </c>
      <c r="D34" s="132" t="s">
        <v>151</v>
      </c>
      <c r="E34" s="146" t="s">
        <v>152</v>
      </c>
      <c r="F34" s="133" t="s">
        <v>153</v>
      </c>
      <c r="G34" s="132" t="s">
        <v>154</v>
      </c>
      <c r="H34" s="134"/>
      <c r="I34" s="134"/>
      <c r="J34" s="128"/>
      <c r="K34" s="128"/>
      <c r="L34" s="128"/>
      <c r="M34" s="128"/>
      <c r="N34" s="128"/>
      <c r="O34" s="128"/>
      <c r="P34" s="128"/>
      <c r="Q34" s="128"/>
      <c r="R34" s="128"/>
      <c r="S34" s="128"/>
      <c r="T34" s="128"/>
      <c r="U34" s="128"/>
      <c r="V34" s="128"/>
      <c r="W34" s="128"/>
      <c r="X34" s="128"/>
      <c r="Y34" s="128"/>
      <c r="Z34" s="128"/>
    </row>
    <row r="35" spans="1:26" ht="26.25" customHeight="1" x14ac:dyDescent="0.35">
      <c r="A35" s="415">
        <f>Programacion!A281</f>
        <v>0</v>
      </c>
      <c r="B35" s="43" t="s">
        <v>147</v>
      </c>
      <c r="C35" s="139">
        <f>Programacion!B281</f>
        <v>0</v>
      </c>
      <c r="D35" s="413" t="e">
        <f>(C36/C35)*100</f>
        <v>#DIV/0!</v>
      </c>
      <c r="E35" s="150">
        <v>0</v>
      </c>
      <c r="F35" s="414">
        <v>0</v>
      </c>
      <c r="G35" s="411" t="e">
        <f>(((E36/E35)*F35)/100)*100</f>
        <v>#DIV/0!</v>
      </c>
      <c r="H35" s="134"/>
      <c r="I35" s="134"/>
      <c r="J35" s="128"/>
      <c r="K35" s="128"/>
      <c r="L35" s="128"/>
      <c r="M35" s="128"/>
      <c r="N35" s="128"/>
      <c r="O35" s="128"/>
      <c r="P35" s="128"/>
      <c r="Q35" s="128"/>
      <c r="R35" s="128"/>
      <c r="S35" s="128"/>
      <c r="T35" s="128"/>
      <c r="U35" s="128"/>
      <c r="V35" s="128"/>
      <c r="W35" s="128"/>
      <c r="X35" s="128"/>
      <c r="Y35" s="128"/>
      <c r="Z35" s="128"/>
    </row>
    <row r="36" spans="1:26" ht="31.5" customHeight="1" x14ac:dyDescent="0.35">
      <c r="A36" s="416"/>
      <c r="B36" s="156" t="s">
        <v>148</v>
      </c>
      <c r="C36" s="139"/>
      <c r="D36" s="297"/>
      <c r="E36" s="150">
        <v>0</v>
      </c>
      <c r="F36" s="297"/>
      <c r="G36" s="412"/>
      <c r="H36" s="134"/>
      <c r="I36" s="134"/>
      <c r="J36" s="128"/>
      <c r="K36" s="128"/>
      <c r="L36" s="128"/>
      <c r="M36" s="128"/>
      <c r="N36" s="128"/>
      <c r="O36" s="128"/>
      <c r="P36" s="128"/>
      <c r="Q36" s="128"/>
      <c r="R36" s="128"/>
      <c r="S36" s="128"/>
      <c r="T36" s="128"/>
      <c r="U36" s="128"/>
      <c r="V36" s="128"/>
      <c r="W36" s="128"/>
      <c r="X36" s="128"/>
      <c r="Y36" s="128"/>
      <c r="Z36" s="128"/>
    </row>
    <row r="37" spans="1:26" ht="49.5" customHeight="1" x14ac:dyDescent="0.35">
      <c r="A37" s="144" t="s">
        <v>149</v>
      </c>
      <c r="B37" s="145"/>
      <c r="C37" s="145" t="s">
        <v>150</v>
      </c>
      <c r="D37" s="132" t="s">
        <v>151</v>
      </c>
      <c r="E37" s="146" t="s">
        <v>152</v>
      </c>
      <c r="F37" s="133" t="s">
        <v>153</v>
      </c>
      <c r="G37" s="132" t="s">
        <v>154</v>
      </c>
      <c r="H37" s="134"/>
      <c r="I37" s="134"/>
      <c r="J37" s="128"/>
      <c r="K37" s="128"/>
      <c r="L37" s="128"/>
      <c r="M37" s="128"/>
      <c r="N37" s="128"/>
      <c r="O37" s="128"/>
      <c r="P37" s="128"/>
      <c r="Q37" s="128"/>
      <c r="R37" s="128"/>
      <c r="S37" s="128"/>
      <c r="T37" s="128"/>
      <c r="U37" s="128"/>
      <c r="V37" s="128"/>
      <c r="W37" s="128"/>
      <c r="X37" s="128"/>
      <c r="Y37" s="128"/>
      <c r="Z37" s="128"/>
    </row>
    <row r="38" spans="1:26" ht="21.75" customHeight="1" x14ac:dyDescent="0.35">
      <c r="A38" s="415">
        <f>Programacion!A282</f>
        <v>0</v>
      </c>
      <c r="B38" s="43" t="s">
        <v>147</v>
      </c>
      <c r="C38" s="139">
        <f>Programacion!B282</f>
        <v>0</v>
      </c>
      <c r="D38" s="413" t="e">
        <f>(C39/C38)*100</f>
        <v>#DIV/0!</v>
      </c>
      <c r="E38" s="150">
        <v>0</v>
      </c>
      <c r="F38" s="414">
        <v>0</v>
      </c>
      <c r="G38" s="411" t="e">
        <f>(((E39/E38)*F38)/100)*100</f>
        <v>#DIV/0!</v>
      </c>
      <c r="H38" s="134"/>
      <c r="I38" s="134"/>
      <c r="J38" s="128"/>
      <c r="K38" s="128"/>
      <c r="L38" s="128"/>
      <c r="M38" s="128"/>
      <c r="N38" s="128"/>
      <c r="O38" s="128"/>
      <c r="P38" s="128"/>
      <c r="Q38" s="128"/>
      <c r="R38" s="128"/>
      <c r="S38" s="128"/>
      <c r="T38" s="128"/>
      <c r="U38" s="128"/>
      <c r="V38" s="128"/>
      <c r="W38" s="128"/>
      <c r="X38" s="128"/>
      <c r="Y38" s="128"/>
      <c r="Z38" s="128"/>
    </row>
    <row r="39" spans="1:26" ht="31.5" customHeight="1" x14ac:dyDescent="0.35">
      <c r="A39" s="416"/>
      <c r="B39" s="156" t="s">
        <v>148</v>
      </c>
      <c r="C39" s="139"/>
      <c r="D39" s="297"/>
      <c r="E39" s="150">
        <v>0</v>
      </c>
      <c r="F39" s="297"/>
      <c r="G39" s="412"/>
      <c r="H39" s="134"/>
      <c r="I39" s="134"/>
      <c r="J39" s="128"/>
      <c r="K39" s="128"/>
      <c r="L39" s="128"/>
      <c r="M39" s="128"/>
      <c r="N39" s="128"/>
      <c r="O39" s="128"/>
      <c r="P39" s="128"/>
      <c r="Q39" s="128"/>
      <c r="R39" s="128"/>
      <c r="S39" s="128"/>
      <c r="T39" s="128"/>
      <c r="U39" s="128"/>
      <c r="V39" s="128"/>
      <c r="W39" s="128"/>
      <c r="X39" s="128"/>
      <c r="Y39" s="128"/>
      <c r="Z39" s="128"/>
    </row>
    <row r="40" spans="1:26" ht="50.25" customHeight="1" x14ac:dyDescent="0.35">
      <c r="A40" s="144" t="s">
        <v>149</v>
      </c>
      <c r="B40" s="145"/>
      <c r="C40" s="145" t="s">
        <v>150</v>
      </c>
      <c r="D40" s="132" t="s">
        <v>151</v>
      </c>
      <c r="E40" s="146" t="s">
        <v>152</v>
      </c>
      <c r="F40" s="133" t="s">
        <v>153</v>
      </c>
      <c r="G40" s="132" t="s">
        <v>154</v>
      </c>
      <c r="H40" s="159"/>
      <c r="I40" s="159"/>
      <c r="J40" s="69"/>
      <c r="K40" s="69"/>
      <c r="L40" s="69"/>
      <c r="M40" s="69"/>
      <c r="N40" s="69"/>
      <c r="O40" s="69"/>
      <c r="P40" s="69"/>
      <c r="Q40" s="69"/>
      <c r="R40" s="69"/>
      <c r="S40" s="69"/>
      <c r="T40" s="69"/>
      <c r="U40" s="69"/>
      <c r="V40" s="69"/>
      <c r="W40" s="69"/>
      <c r="X40" s="69"/>
      <c r="Y40" s="69"/>
      <c r="Z40" s="69"/>
    </row>
    <row r="41" spans="1:26" ht="26.25" customHeight="1" x14ac:dyDescent="0.35">
      <c r="A41" s="415">
        <f>Programacion!A283</f>
        <v>0</v>
      </c>
      <c r="B41" s="43" t="s">
        <v>147</v>
      </c>
      <c r="C41" s="139">
        <f>Programacion!B283</f>
        <v>0</v>
      </c>
      <c r="D41" s="413" t="e">
        <f>(C42/C41)*100</f>
        <v>#DIV/0!</v>
      </c>
      <c r="E41" s="150">
        <v>0</v>
      </c>
      <c r="F41" s="414">
        <v>0</v>
      </c>
      <c r="G41" s="411" t="e">
        <f>(((E42/E41)*F41)/100)*100</f>
        <v>#DIV/0!</v>
      </c>
      <c r="H41" s="159"/>
      <c r="I41" s="159"/>
      <c r="J41" s="69"/>
      <c r="K41" s="69"/>
      <c r="L41" s="69"/>
      <c r="M41" s="69"/>
      <c r="N41" s="69"/>
      <c r="O41" s="69"/>
      <c r="P41" s="69"/>
      <c r="Q41" s="69"/>
      <c r="R41" s="69"/>
      <c r="S41" s="69"/>
      <c r="T41" s="69"/>
      <c r="U41" s="69"/>
      <c r="V41" s="69"/>
      <c r="W41" s="69"/>
      <c r="X41" s="69"/>
      <c r="Y41" s="69"/>
      <c r="Z41" s="69"/>
    </row>
    <row r="42" spans="1:26" ht="27" customHeight="1" x14ac:dyDescent="0.35">
      <c r="A42" s="416"/>
      <c r="B42" s="156" t="s">
        <v>148</v>
      </c>
      <c r="C42" s="139"/>
      <c r="D42" s="297"/>
      <c r="E42" s="150">
        <v>0</v>
      </c>
      <c r="F42" s="297"/>
      <c r="G42" s="412"/>
      <c r="H42" s="159"/>
      <c r="I42" s="159"/>
      <c r="J42" s="69"/>
      <c r="K42" s="69"/>
      <c r="L42" s="69"/>
      <c r="M42" s="69"/>
      <c r="N42" s="69"/>
      <c r="O42" s="69"/>
      <c r="P42" s="69"/>
      <c r="Q42" s="69"/>
      <c r="R42" s="69"/>
      <c r="S42" s="69"/>
      <c r="T42" s="69"/>
      <c r="U42" s="69"/>
      <c r="V42" s="69"/>
      <c r="W42" s="69"/>
      <c r="X42" s="69"/>
      <c r="Y42" s="69"/>
      <c r="Z42" s="69"/>
    </row>
    <row r="43" spans="1:26" ht="48.75" customHeight="1" x14ac:dyDescent="0.35">
      <c r="A43" s="144" t="s">
        <v>149</v>
      </c>
      <c r="B43" s="145"/>
      <c r="C43" s="145" t="s">
        <v>150</v>
      </c>
      <c r="D43" s="132" t="s">
        <v>151</v>
      </c>
      <c r="E43" s="146" t="s">
        <v>152</v>
      </c>
      <c r="F43" s="133" t="s">
        <v>153</v>
      </c>
      <c r="G43" s="132" t="s">
        <v>154</v>
      </c>
      <c r="H43" s="159"/>
      <c r="I43" s="159"/>
      <c r="J43" s="69"/>
      <c r="K43" s="69"/>
      <c r="L43" s="69"/>
      <c r="M43" s="69"/>
      <c r="N43" s="69"/>
      <c r="O43" s="69"/>
      <c r="P43" s="69"/>
      <c r="Q43" s="69"/>
      <c r="R43" s="69"/>
      <c r="S43" s="69"/>
      <c r="T43" s="69"/>
      <c r="U43" s="69"/>
      <c r="V43" s="69"/>
      <c r="W43" s="69"/>
      <c r="X43" s="69"/>
      <c r="Y43" s="69"/>
      <c r="Z43" s="69"/>
    </row>
    <row r="44" spans="1:26" ht="24.75" customHeight="1" x14ac:dyDescent="0.35">
      <c r="A44" s="415">
        <f>Programacion!A284</f>
        <v>0</v>
      </c>
      <c r="B44" s="43" t="s">
        <v>147</v>
      </c>
      <c r="C44" s="139">
        <f>Programacion!B284</f>
        <v>0</v>
      </c>
      <c r="D44" s="413" t="e">
        <f>(C45/C44)*100</f>
        <v>#DIV/0!</v>
      </c>
      <c r="E44" s="150">
        <v>0</v>
      </c>
      <c r="F44" s="414">
        <v>0</v>
      </c>
      <c r="G44" s="411" t="e">
        <f>(((E45/E44)*F44)/100)*100</f>
        <v>#DIV/0!</v>
      </c>
      <c r="H44" s="159"/>
      <c r="I44" s="159"/>
      <c r="J44" s="69"/>
      <c r="K44" s="69"/>
      <c r="L44" s="69"/>
      <c r="M44" s="69"/>
      <c r="N44" s="69"/>
      <c r="O44" s="69"/>
      <c r="P44" s="69"/>
      <c r="Q44" s="69"/>
      <c r="R44" s="69"/>
      <c r="S44" s="69"/>
      <c r="T44" s="69"/>
      <c r="U44" s="69"/>
      <c r="V44" s="69"/>
      <c r="W44" s="69"/>
      <c r="X44" s="69"/>
      <c r="Y44" s="69"/>
      <c r="Z44" s="69"/>
    </row>
    <row r="45" spans="1:26" ht="24.75" customHeight="1" x14ac:dyDescent="0.35">
      <c r="A45" s="416"/>
      <c r="B45" s="156" t="s">
        <v>148</v>
      </c>
      <c r="C45" s="139"/>
      <c r="D45" s="297"/>
      <c r="E45" s="150">
        <v>0</v>
      </c>
      <c r="F45" s="297"/>
      <c r="G45" s="412"/>
      <c r="H45" s="159"/>
      <c r="I45" s="159"/>
      <c r="J45" s="69"/>
      <c r="K45" s="69"/>
      <c r="L45" s="69"/>
      <c r="M45" s="69"/>
      <c r="N45" s="69"/>
      <c r="O45" s="69"/>
      <c r="P45" s="69"/>
      <c r="Q45" s="69"/>
      <c r="R45" s="69"/>
      <c r="S45" s="69"/>
      <c r="T45" s="69"/>
      <c r="U45" s="69"/>
      <c r="V45" s="69"/>
      <c r="W45" s="69"/>
      <c r="X45" s="69"/>
      <c r="Y45" s="69"/>
      <c r="Z45" s="69"/>
    </row>
    <row r="46" spans="1:26" ht="58.5" customHeight="1" x14ac:dyDescent="0.35">
      <c r="A46" s="144" t="s">
        <v>149</v>
      </c>
      <c r="B46" s="145"/>
      <c r="C46" s="145" t="s">
        <v>150</v>
      </c>
      <c r="D46" s="132" t="s">
        <v>151</v>
      </c>
      <c r="E46" s="146" t="s">
        <v>152</v>
      </c>
      <c r="F46" s="133" t="s">
        <v>153</v>
      </c>
      <c r="G46" s="132" t="s">
        <v>154</v>
      </c>
      <c r="H46" s="159"/>
      <c r="I46" s="159"/>
      <c r="J46" s="69"/>
      <c r="K46" s="69"/>
      <c r="L46" s="69"/>
      <c r="M46" s="69"/>
      <c r="N46" s="69"/>
      <c r="O46" s="69"/>
      <c r="P46" s="69"/>
      <c r="Q46" s="69"/>
      <c r="R46" s="69"/>
      <c r="S46" s="69"/>
      <c r="T46" s="69"/>
      <c r="U46" s="69"/>
      <c r="V46" s="69"/>
      <c r="W46" s="69"/>
      <c r="X46" s="69"/>
      <c r="Y46" s="69"/>
      <c r="Z46" s="69"/>
    </row>
    <row r="47" spans="1:26" ht="27" customHeight="1" x14ac:dyDescent="0.35">
      <c r="A47" s="415">
        <f>Programacion!A285</f>
        <v>0</v>
      </c>
      <c r="B47" s="43" t="s">
        <v>147</v>
      </c>
      <c r="C47" s="139">
        <f>Programacion!B285</f>
        <v>0</v>
      </c>
      <c r="D47" s="413" t="e">
        <f>(C48/C47)*100</f>
        <v>#DIV/0!</v>
      </c>
      <c r="E47" s="150">
        <v>0</v>
      </c>
      <c r="F47" s="414">
        <v>0</v>
      </c>
      <c r="G47" s="411" t="e">
        <f>(((E48/E47)*F47)/100)*100</f>
        <v>#DIV/0!</v>
      </c>
      <c r="H47" s="159"/>
      <c r="I47" s="159"/>
      <c r="J47" s="69"/>
      <c r="K47" s="69"/>
      <c r="L47" s="69"/>
      <c r="M47" s="69"/>
      <c r="N47" s="69"/>
      <c r="O47" s="69"/>
      <c r="P47" s="69"/>
      <c r="Q47" s="69"/>
      <c r="R47" s="69"/>
      <c r="S47" s="69"/>
      <c r="T47" s="69"/>
      <c r="U47" s="69"/>
      <c r="V47" s="69"/>
      <c r="W47" s="69"/>
      <c r="X47" s="69"/>
      <c r="Y47" s="69"/>
      <c r="Z47" s="69"/>
    </row>
    <row r="48" spans="1:26" ht="29.25" customHeight="1" x14ac:dyDescent="0.35">
      <c r="A48" s="405"/>
      <c r="B48" s="160" t="s">
        <v>148</v>
      </c>
      <c r="C48" s="161">
        <v>0</v>
      </c>
      <c r="D48" s="297"/>
      <c r="E48" s="162">
        <v>0</v>
      </c>
      <c r="F48" s="297"/>
      <c r="G48" s="412"/>
      <c r="H48" s="159"/>
      <c r="I48" s="159"/>
      <c r="J48" s="69"/>
      <c r="K48" s="69"/>
      <c r="L48" s="69"/>
      <c r="M48" s="69"/>
      <c r="N48" s="69"/>
      <c r="O48" s="69"/>
      <c r="P48" s="69"/>
      <c r="Q48" s="69"/>
      <c r="R48" s="69"/>
      <c r="S48" s="69"/>
      <c r="T48" s="69"/>
      <c r="U48" s="69"/>
      <c r="V48" s="69"/>
      <c r="W48" s="69"/>
      <c r="X48" s="69"/>
      <c r="Y48" s="69"/>
      <c r="Z48" s="69"/>
    </row>
    <row r="49" spans="1:26" ht="15.75" customHeight="1" x14ac:dyDescent="0.35">
      <c r="A49" s="62"/>
      <c r="B49" s="127"/>
      <c r="C49" s="127"/>
      <c r="D49" s="127"/>
      <c r="E49" s="127"/>
      <c r="F49" s="127"/>
      <c r="G49" s="127"/>
      <c r="H49" s="159"/>
      <c r="I49" s="159"/>
      <c r="J49" s="5"/>
      <c r="K49" s="5"/>
      <c r="L49" s="5"/>
      <c r="M49" s="5"/>
      <c r="N49" s="5"/>
      <c r="O49" s="5"/>
      <c r="P49" s="5"/>
      <c r="Q49" s="5"/>
      <c r="R49" s="5"/>
      <c r="S49" s="5"/>
      <c r="T49" s="5"/>
      <c r="U49" s="5"/>
      <c r="V49" s="5"/>
      <c r="W49" s="5"/>
      <c r="X49" s="5"/>
      <c r="Y49" s="5"/>
      <c r="Z49" s="5"/>
    </row>
    <row r="50" spans="1:26" ht="16.5" customHeight="1" x14ac:dyDescent="0.35">
      <c r="A50" s="62"/>
      <c r="B50" s="127"/>
      <c r="C50" s="127"/>
      <c r="D50" s="127"/>
      <c r="E50" s="127"/>
      <c r="F50" s="127"/>
      <c r="G50" s="127"/>
      <c r="H50" s="159"/>
      <c r="I50" s="159"/>
      <c r="J50" s="5"/>
      <c r="K50" s="5"/>
      <c r="L50" s="5"/>
      <c r="M50" s="5"/>
      <c r="N50" s="5"/>
      <c r="O50" s="5"/>
      <c r="P50" s="5"/>
      <c r="Q50" s="5"/>
      <c r="R50" s="5"/>
      <c r="S50" s="5"/>
      <c r="T50" s="5"/>
      <c r="U50" s="5"/>
      <c r="V50" s="5"/>
      <c r="W50" s="5"/>
      <c r="X50" s="5"/>
      <c r="Y50" s="5"/>
      <c r="Z50" s="5"/>
    </row>
    <row r="51" spans="1:26" ht="65.25" customHeight="1" x14ac:dyDescent="0.35">
      <c r="A51" s="130" t="str">
        <f>Programacion!A27</f>
        <v xml:space="preserve">ACTIVIDAD  2 - PAI </v>
      </c>
      <c r="B51" s="131"/>
      <c r="C51" s="131" t="s">
        <v>136</v>
      </c>
      <c r="D51" s="132" t="s">
        <v>137</v>
      </c>
      <c r="E51" s="132" t="s">
        <v>138</v>
      </c>
      <c r="F51" s="133" t="s">
        <v>139</v>
      </c>
      <c r="G51" s="132" t="s">
        <v>140</v>
      </c>
      <c r="H51" s="159"/>
      <c r="I51" s="159"/>
      <c r="J51" s="5"/>
      <c r="K51" s="5"/>
      <c r="L51" s="5"/>
      <c r="M51" s="5"/>
      <c r="N51" s="5"/>
      <c r="O51" s="5"/>
      <c r="P51" s="5"/>
      <c r="Q51" s="5"/>
      <c r="R51" s="5"/>
      <c r="S51" s="5"/>
      <c r="T51" s="5"/>
      <c r="U51" s="5"/>
      <c r="V51" s="5"/>
      <c r="W51" s="5"/>
      <c r="X51" s="5"/>
      <c r="Y51" s="5"/>
      <c r="Z51" s="5"/>
    </row>
    <row r="52" spans="1:26" ht="63" customHeight="1" x14ac:dyDescent="0.35">
      <c r="A52" s="423" t="str">
        <f>Programacion!A28</f>
        <v>2. Realizar asistencia y acompañamiento a los entes territoriales en la gestión de riesgos naturales</v>
      </c>
      <c r="B52" s="138" t="s">
        <v>147</v>
      </c>
      <c r="C52" s="139">
        <f t="shared" ref="C52:C53" si="14">C56+C59+C62+C65+C68+C71+C74+C77+C80+C83+C86+C89</f>
        <v>29270000</v>
      </c>
      <c r="D52" s="434">
        <f>(C53/C52)*100</f>
        <v>0</v>
      </c>
      <c r="E52" s="140">
        <f t="shared" ref="E52:E53" si="15">E56+E59+E62+E65+E68+E71+E74+E77+E80+E83+E86+E89</f>
        <v>0</v>
      </c>
      <c r="F52" s="414">
        <f>Preparacion!D23</f>
        <v>33</v>
      </c>
      <c r="G52" s="411" t="e">
        <f>(((E53/E52)*F52)/100)*100</f>
        <v>#DIV/0!</v>
      </c>
      <c r="H52" s="159"/>
      <c r="I52" s="159"/>
      <c r="J52" s="5"/>
      <c r="K52" s="5"/>
      <c r="L52" s="5"/>
      <c r="M52" s="5"/>
      <c r="N52" s="5"/>
      <c r="O52" s="5"/>
      <c r="P52" s="5"/>
      <c r="Q52" s="5"/>
      <c r="R52" s="5"/>
      <c r="S52" s="5"/>
      <c r="T52" s="5"/>
      <c r="U52" s="5"/>
      <c r="V52" s="5"/>
      <c r="W52" s="5"/>
      <c r="X52" s="5"/>
      <c r="Y52" s="5"/>
      <c r="Z52" s="5"/>
    </row>
    <row r="53" spans="1:26" ht="54" customHeight="1" x14ac:dyDescent="0.35">
      <c r="A53" s="419"/>
      <c r="B53" s="141" t="s">
        <v>148</v>
      </c>
      <c r="C53" s="142">
        <f t="shared" si="14"/>
        <v>0</v>
      </c>
      <c r="D53" s="297"/>
      <c r="E53" s="140">
        <f t="shared" si="15"/>
        <v>0</v>
      </c>
      <c r="F53" s="297"/>
      <c r="G53" s="297"/>
      <c r="H53" s="159"/>
      <c r="I53" s="159"/>
      <c r="J53" s="5"/>
      <c r="K53" s="5"/>
      <c r="L53" s="5"/>
      <c r="M53" s="5"/>
      <c r="N53" s="5"/>
      <c r="O53" s="5"/>
      <c r="P53" s="5"/>
      <c r="Q53" s="5"/>
      <c r="R53" s="5"/>
      <c r="S53" s="5"/>
      <c r="T53" s="5"/>
      <c r="U53" s="5"/>
      <c r="V53" s="5"/>
      <c r="W53" s="5"/>
      <c r="X53" s="5"/>
      <c r="Y53" s="5"/>
      <c r="Z53" s="5"/>
    </row>
    <row r="54" spans="1:26" ht="15.75" customHeight="1" x14ac:dyDescent="0.35">
      <c r="A54" s="420"/>
      <c r="B54" s="421"/>
      <c r="C54" s="421"/>
      <c r="D54" s="421"/>
      <c r="E54" s="421"/>
      <c r="F54" s="421"/>
      <c r="G54" s="421"/>
      <c r="H54" s="159"/>
      <c r="I54" s="159"/>
      <c r="J54" s="5"/>
      <c r="K54" s="5"/>
      <c r="L54" s="5"/>
      <c r="M54" s="5"/>
      <c r="N54" s="5"/>
      <c r="O54" s="5"/>
      <c r="P54" s="5"/>
      <c r="Q54" s="5"/>
      <c r="R54" s="5"/>
      <c r="S54" s="5"/>
      <c r="T54" s="5"/>
      <c r="U54" s="5"/>
      <c r="V54" s="5"/>
      <c r="W54" s="5"/>
      <c r="X54" s="5"/>
      <c r="Y54" s="5"/>
      <c r="Z54" s="5"/>
    </row>
    <row r="55" spans="1:26" ht="67.5" customHeight="1" x14ac:dyDescent="0.35">
      <c r="A55" s="144" t="s">
        <v>149</v>
      </c>
      <c r="B55" s="144"/>
      <c r="C55" s="145" t="s">
        <v>150</v>
      </c>
      <c r="D55" s="132" t="s">
        <v>151</v>
      </c>
      <c r="E55" s="146" t="s">
        <v>152</v>
      </c>
      <c r="F55" s="133" t="s">
        <v>153</v>
      </c>
      <c r="G55" s="132" t="s">
        <v>154</v>
      </c>
      <c r="H55" s="159"/>
      <c r="I55" s="159"/>
      <c r="J55" s="5"/>
      <c r="K55" s="5"/>
      <c r="L55" s="5"/>
      <c r="M55" s="5"/>
      <c r="N55" s="5"/>
      <c r="O55" s="5"/>
      <c r="P55" s="5"/>
      <c r="Q55" s="5"/>
      <c r="R55" s="5"/>
      <c r="S55" s="5"/>
      <c r="T55" s="5"/>
      <c r="U55" s="5"/>
      <c r="V55" s="5"/>
      <c r="W55" s="5"/>
      <c r="X55" s="5"/>
      <c r="Y55" s="5"/>
      <c r="Z55" s="5"/>
    </row>
    <row r="56" spans="1:26" ht="42.75" customHeight="1" x14ac:dyDescent="0.35">
      <c r="A56" s="415" t="str">
        <f>Programacion!A31</f>
        <v>ACCIÓN 1. Gestión de acciones  para la contratación de personal profesional y/o de apoyo  para el desarrollo de actividades de acompañamiento técnico a los entes territoriales en la gestión de riesgos naturales.</v>
      </c>
      <c r="B56" s="43" t="s">
        <v>147</v>
      </c>
      <c r="C56" s="139">
        <f>Programacion!B293</f>
        <v>29270000</v>
      </c>
      <c r="D56" s="434">
        <f>(C57/C56)*100</f>
        <v>0</v>
      </c>
      <c r="E56" s="150">
        <v>0</v>
      </c>
      <c r="F56" s="414">
        <v>0</v>
      </c>
      <c r="G56" s="411" t="e">
        <f>(((E57/E56)*F56)/100)*100</f>
        <v>#DIV/0!</v>
      </c>
      <c r="H56" s="159"/>
      <c r="I56" s="159"/>
      <c r="J56" s="5"/>
      <c r="K56" s="5"/>
      <c r="L56" s="5"/>
      <c r="M56" s="5"/>
      <c r="N56" s="5"/>
      <c r="O56" s="5"/>
      <c r="P56" s="5"/>
      <c r="Q56" s="5"/>
      <c r="R56" s="5"/>
      <c r="S56" s="5"/>
      <c r="T56" s="5"/>
      <c r="U56" s="5"/>
      <c r="V56" s="5"/>
      <c r="W56" s="5"/>
      <c r="X56" s="5"/>
      <c r="Y56" s="5"/>
      <c r="Z56" s="5"/>
    </row>
    <row r="57" spans="1:26" ht="63" customHeight="1" x14ac:dyDescent="0.35">
      <c r="A57" s="416"/>
      <c r="B57" s="156" t="s">
        <v>148</v>
      </c>
      <c r="C57" s="139">
        <v>0</v>
      </c>
      <c r="D57" s="297"/>
      <c r="E57" s="150">
        <v>0</v>
      </c>
      <c r="F57" s="297"/>
      <c r="G57" s="412"/>
      <c r="H57" s="159"/>
      <c r="I57" s="159"/>
      <c r="J57" s="5"/>
      <c r="K57" s="5"/>
      <c r="L57" s="5"/>
      <c r="M57" s="5"/>
      <c r="N57" s="5"/>
      <c r="O57" s="5"/>
      <c r="P57" s="5"/>
      <c r="Q57" s="5"/>
      <c r="R57" s="5"/>
      <c r="S57" s="5"/>
      <c r="T57" s="5"/>
      <c r="U57" s="5"/>
      <c r="V57" s="5"/>
      <c r="W57" s="5"/>
      <c r="X57" s="5"/>
      <c r="Y57" s="5"/>
      <c r="Z57" s="5"/>
    </row>
    <row r="58" spans="1:26" ht="60.75" customHeight="1" x14ac:dyDescent="0.35">
      <c r="A58" s="144" t="s">
        <v>149</v>
      </c>
      <c r="B58" s="145"/>
      <c r="C58" s="145" t="s">
        <v>150</v>
      </c>
      <c r="D58" s="132" t="s">
        <v>151</v>
      </c>
      <c r="E58" s="146" t="s">
        <v>152</v>
      </c>
      <c r="F58" s="133" t="s">
        <v>153</v>
      </c>
      <c r="G58" s="132" t="s">
        <v>154</v>
      </c>
      <c r="H58" s="159"/>
      <c r="I58" s="159"/>
      <c r="J58" s="5"/>
      <c r="K58" s="5"/>
      <c r="L58" s="5"/>
      <c r="M58" s="5"/>
      <c r="N58" s="5"/>
      <c r="O58" s="5"/>
      <c r="P58" s="5"/>
      <c r="Q58" s="5"/>
      <c r="R58" s="5"/>
      <c r="S58" s="5"/>
      <c r="T58" s="5"/>
      <c r="U58" s="5"/>
      <c r="V58" s="5"/>
      <c r="W58" s="5"/>
      <c r="X58" s="5"/>
      <c r="Y58" s="5"/>
      <c r="Z58" s="5"/>
    </row>
    <row r="59" spans="1:26" ht="60.75" customHeight="1" x14ac:dyDescent="0.35">
      <c r="A59" s="415">
        <f>Programacion!A32</f>
        <v>0</v>
      </c>
      <c r="B59" s="43" t="s">
        <v>147</v>
      </c>
      <c r="C59" s="139">
        <f>Programacion!B294</f>
        <v>0</v>
      </c>
      <c r="D59" s="435" t="e">
        <f>(C60/C59)*100</f>
        <v>#DIV/0!</v>
      </c>
      <c r="E59" s="150">
        <v>0</v>
      </c>
      <c r="F59" s="414">
        <v>0</v>
      </c>
      <c r="G59" s="411" t="e">
        <f>(((E60/E59)*F59)/100)*100</f>
        <v>#DIV/0!</v>
      </c>
      <c r="H59" s="159"/>
      <c r="I59" s="159"/>
      <c r="J59" s="5"/>
      <c r="K59" s="5"/>
      <c r="L59" s="5"/>
      <c r="M59" s="5"/>
      <c r="N59" s="5"/>
      <c r="O59" s="5"/>
      <c r="P59" s="5"/>
      <c r="Q59" s="5"/>
      <c r="R59" s="5"/>
      <c r="S59" s="5"/>
      <c r="T59" s="5"/>
      <c r="U59" s="5"/>
      <c r="V59" s="5"/>
      <c r="W59" s="5"/>
      <c r="X59" s="5"/>
      <c r="Y59" s="5"/>
      <c r="Z59" s="5"/>
    </row>
    <row r="60" spans="1:26" ht="34.5" customHeight="1" x14ac:dyDescent="0.35">
      <c r="A60" s="416"/>
      <c r="B60" s="156" t="s">
        <v>148</v>
      </c>
      <c r="C60" s="139">
        <v>0</v>
      </c>
      <c r="D60" s="297"/>
      <c r="E60" s="150">
        <v>0</v>
      </c>
      <c r="F60" s="297"/>
      <c r="G60" s="412"/>
      <c r="H60" s="159"/>
      <c r="I60" s="159"/>
      <c r="J60" s="5"/>
      <c r="K60" s="5"/>
      <c r="L60" s="5"/>
      <c r="M60" s="5"/>
      <c r="N60" s="5"/>
      <c r="O60" s="5"/>
      <c r="P60" s="5"/>
      <c r="Q60" s="5"/>
      <c r="R60" s="5"/>
      <c r="S60" s="5"/>
      <c r="T60" s="5"/>
      <c r="U60" s="5"/>
      <c r="V60" s="5"/>
      <c r="W60" s="5"/>
      <c r="X60" s="5"/>
      <c r="Y60" s="5"/>
      <c r="Z60" s="5"/>
    </row>
    <row r="61" spans="1:26" ht="52.5" customHeight="1" x14ac:dyDescent="0.35">
      <c r="A61" s="144" t="s">
        <v>149</v>
      </c>
      <c r="B61" s="145"/>
      <c r="C61" s="145" t="s">
        <v>150</v>
      </c>
      <c r="D61" s="132" t="s">
        <v>151</v>
      </c>
      <c r="E61" s="146" t="s">
        <v>152</v>
      </c>
      <c r="F61" s="133" t="s">
        <v>153</v>
      </c>
      <c r="G61" s="132" t="s">
        <v>154</v>
      </c>
      <c r="H61" s="159"/>
      <c r="I61" s="159"/>
      <c r="J61" s="5"/>
      <c r="K61" s="5"/>
      <c r="L61" s="5"/>
      <c r="M61" s="5"/>
      <c r="N61" s="5"/>
      <c r="O61" s="5"/>
      <c r="P61" s="5"/>
      <c r="Q61" s="5"/>
      <c r="R61" s="5"/>
      <c r="S61" s="5"/>
      <c r="T61" s="5"/>
      <c r="U61" s="5"/>
      <c r="V61" s="5"/>
      <c r="W61" s="5"/>
      <c r="X61" s="5"/>
      <c r="Y61" s="5"/>
      <c r="Z61" s="5"/>
    </row>
    <row r="62" spans="1:26" ht="16.5" customHeight="1" x14ac:dyDescent="0.35">
      <c r="A62" s="415">
        <f>Programacion!A33</f>
        <v>0</v>
      </c>
      <c r="B62" s="43" t="s">
        <v>147</v>
      </c>
      <c r="C62" s="139">
        <f>Programacion!B295</f>
        <v>0</v>
      </c>
      <c r="D62" s="413" t="e">
        <f>(C63/C62)*100</f>
        <v>#DIV/0!</v>
      </c>
      <c r="E62" s="150">
        <v>0</v>
      </c>
      <c r="F62" s="414">
        <v>0</v>
      </c>
      <c r="G62" s="411" t="e">
        <f>(((E63/E62)*F62)/100)*100</f>
        <v>#DIV/0!</v>
      </c>
      <c r="H62" s="159"/>
      <c r="I62" s="159"/>
      <c r="J62" s="5"/>
      <c r="K62" s="5"/>
      <c r="L62" s="5"/>
      <c r="M62" s="5"/>
      <c r="N62" s="5"/>
      <c r="O62" s="5"/>
      <c r="P62" s="5"/>
      <c r="Q62" s="5"/>
      <c r="R62" s="5"/>
      <c r="S62" s="5"/>
      <c r="T62" s="5"/>
      <c r="U62" s="5"/>
      <c r="V62" s="5"/>
      <c r="W62" s="5"/>
      <c r="X62" s="5"/>
      <c r="Y62" s="5"/>
      <c r="Z62" s="5"/>
    </row>
    <row r="63" spans="1:26" ht="16.5" customHeight="1" x14ac:dyDescent="0.35">
      <c r="A63" s="416"/>
      <c r="B63" s="156" t="s">
        <v>148</v>
      </c>
      <c r="C63" s="139">
        <v>0</v>
      </c>
      <c r="D63" s="297"/>
      <c r="E63" s="150">
        <v>0</v>
      </c>
      <c r="F63" s="297"/>
      <c r="G63" s="412"/>
      <c r="H63" s="159"/>
      <c r="I63" s="159"/>
      <c r="J63" s="5"/>
      <c r="K63" s="5"/>
      <c r="L63" s="5"/>
      <c r="M63" s="5"/>
      <c r="N63" s="5"/>
      <c r="O63" s="5"/>
      <c r="P63" s="5"/>
      <c r="Q63" s="5"/>
      <c r="R63" s="5"/>
      <c r="S63" s="5"/>
      <c r="T63" s="5"/>
      <c r="U63" s="5"/>
      <c r="V63" s="5"/>
      <c r="W63" s="5"/>
      <c r="X63" s="5"/>
      <c r="Y63" s="5"/>
      <c r="Z63" s="5"/>
    </row>
    <row r="64" spans="1:26" ht="54.75" customHeight="1" x14ac:dyDescent="0.35">
      <c r="A64" s="144" t="s">
        <v>149</v>
      </c>
      <c r="B64" s="145"/>
      <c r="C64" s="145" t="s">
        <v>150</v>
      </c>
      <c r="D64" s="132" t="s">
        <v>151</v>
      </c>
      <c r="E64" s="146" t="s">
        <v>152</v>
      </c>
      <c r="F64" s="133" t="s">
        <v>153</v>
      </c>
      <c r="G64" s="132" t="s">
        <v>154</v>
      </c>
      <c r="H64" s="159"/>
      <c r="I64" s="159"/>
      <c r="J64" s="5"/>
      <c r="K64" s="5"/>
      <c r="L64" s="5"/>
      <c r="M64" s="5"/>
      <c r="N64" s="5"/>
      <c r="O64" s="5"/>
      <c r="P64" s="5"/>
      <c r="Q64" s="5"/>
      <c r="R64" s="5"/>
      <c r="S64" s="5"/>
      <c r="T64" s="5"/>
      <c r="U64" s="5"/>
      <c r="V64" s="5"/>
      <c r="W64" s="5"/>
      <c r="X64" s="5"/>
      <c r="Y64" s="5"/>
      <c r="Z64" s="5"/>
    </row>
    <row r="65" spans="1:26" ht="16.5" customHeight="1" x14ac:dyDescent="0.35">
      <c r="A65" s="415">
        <f>Programacion!A34</f>
        <v>0</v>
      </c>
      <c r="B65" s="43" t="s">
        <v>147</v>
      </c>
      <c r="C65" s="139">
        <f>Programacion!B296</f>
        <v>0</v>
      </c>
      <c r="D65" s="413" t="e">
        <f>(C66/C65)*100</f>
        <v>#DIV/0!</v>
      </c>
      <c r="E65" s="150">
        <v>0</v>
      </c>
      <c r="F65" s="414">
        <v>0</v>
      </c>
      <c r="G65" s="411" t="e">
        <f>(((E66/E65)*F65)/100)*100</f>
        <v>#DIV/0!</v>
      </c>
      <c r="H65" s="159"/>
      <c r="I65" s="159"/>
      <c r="J65" s="5"/>
      <c r="K65" s="5"/>
      <c r="L65" s="5"/>
      <c r="M65" s="5"/>
      <c r="N65" s="5"/>
      <c r="O65" s="5"/>
      <c r="P65" s="5"/>
      <c r="Q65" s="5"/>
      <c r="R65" s="5"/>
      <c r="S65" s="5"/>
      <c r="T65" s="5"/>
      <c r="U65" s="5"/>
      <c r="V65" s="5"/>
      <c r="W65" s="5"/>
      <c r="X65" s="5"/>
      <c r="Y65" s="5"/>
      <c r="Z65" s="5"/>
    </row>
    <row r="66" spans="1:26" ht="16.5" customHeight="1" x14ac:dyDescent="0.35">
      <c r="A66" s="416"/>
      <c r="B66" s="156" t="s">
        <v>148</v>
      </c>
      <c r="C66" s="139">
        <v>0</v>
      </c>
      <c r="D66" s="297"/>
      <c r="E66" s="150">
        <v>0</v>
      </c>
      <c r="F66" s="297"/>
      <c r="G66" s="412"/>
      <c r="H66" s="159"/>
      <c r="I66" s="159"/>
      <c r="J66" s="5"/>
      <c r="K66" s="5"/>
      <c r="L66" s="5"/>
      <c r="M66" s="5"/>
      <c r="N66" s="5"/>
      <c r="O66" s="5"/>
      <c r="P66" s="5"/>
      <c r="Q66" s="5"/>
      <c r="R66" s="5"/>
      <c r="S66" s="5"/>
      <c r="T66" s="5"/>
      <c r="U66" s="5"/>
      <c r="V66" s="5"/>
      <c r="W66" s="5"/>
      <c r="X66" s="5"/>
      <c r="Y66" s="5"/>
      <c r="Z66" s="5"/>
    </row>
    <row r="67" spans="1:26" ht="69" customHeight="1" x14ac:dyDescent="0.35">
      <c r="A67" s="144" t="s">
        <v>149</v>
      </c>
      <c r="B67" s="145"/>
      <c r="C67" s="145" t="s">
        <v>150</v>
      </c>
      <c r="D67" s="132" t="s">
        <v>151</v>
      </c>
      <c r="E67" s="146" t="s">
        <v>152</v>
      </c>
      <c r="F67" s="133" t="s">
        <v>153</v>
      </c>
      <c r="G67" s="132" t="s">
        <v>154</v>
      </c>
      <c r="H67" s="159"/>
      <c r="I67" s="159"/>
      <c r="J67" s="5"/>
      <c r="K67" s="5"/>
      <c r="L67" s="5"/>
      <c r="M67" s="5"/>
      <c r="N67" s="5"/>
      <c r="O67" s="5"/>
      <c r="P67" s="5"/>
      <c r="Q67" s="5"/>
      <c r="R67" s="5"/>
      <c r="S67" s="5"/>
      <c r="T67" s="5"/>
      <c r="U67" s="5"/>
      <c r="V67" s="5"/>
      <c r="W67" s="5"/>
      <c r="X67" s="5"/>
      <c r="Y67" s="5"/>
      <c r="Z67" s="5"/>
    </row>
    <row r="68" spans="1:26" ht="16.5" customHeight="1" x14ac:dyDescent="0.35">
      <c r="A68" s="415">
        <f>Programacion!A35</f>
        <v>0</v>
      </c>
      <c r="B68" s="43" t="s">
        <v>147</v>
      </c>
      <c r="C68" s="139">
        <f>Programacion!B297</f>
        <v>0</v>
      </c>
      <c r="D68" s="413" t="e">
        <f>(C69/C68)*100</f>
        <v>#DIV/0!</v>
      </c>
      <c r="E68" s="150">
        <v>0</v>
      </c>
      <c r="F68" s="414">
        <v>0</v>
      </c>
      <c r="G68" s="411" t="e">
        <f>(((E69/E68)*F68)/100)*100</f>
        <v>#DIV/0!</v>
      </c>
      <c r="H68" s="159"/>
      <c r="I68" s="159"/>
      <c r="J68" s="5"/>
      <c r="K68" s="5"/>
      <c r="L68" s="5"/>
      <c r="M68" s="5"/>
      <c r="N68" s="5"/>
      <c r="O68" s="5"/>
      <c r="P68" s="5"/>
      <c r="Q68" s="5"/>
      <c r="R68" s="5"/>
      <c r="S68" s="5"/>
      <c r="T68" s="5"/>
      <c r="U68" s="5"/>
      <c r="V68" s="5"/>
      <c r="W68" s="5"/>
      <c r="X68" s="5"/>
      <c r="Y68" s="5"/>
      <c r="Z68" s="5"/>
    </row>
    <row r="69" spans="1:26" ht="16.5" customHeight="1" x14ac:dyDescent="0.35">
      <c r="A69" s="416"/>
      <c r="B69" s="156" t="s">
        <v>148</v>
      </c>
      <c r="C69" s="139">
        <v>0</v>
      </c>
      <c r="D69" s="297"/>
      <c r="E69" s="150">
        <v>0</v>
      </c>
      <c r="F69" s="297"/>
      <c r="G69" s="412"/>
      <c r="H69" s="159"/>
      <c r="I69" s="159"/>
      <c r="J69" s="5"/>
      <c r="K69" s="5"/>
      <c r="L69" s="5"/>
      <c r="M69" s="5"/>
      <c r="N69" s="5"/>
      <c r="O69" s="5"/>
      <c r="P69" s="5"/>
      <c r="Q69" s="5"/>
      <c r="R69" s="5"/>
      <c r="S69" s="5"/>
      <c r="T69" s="5"/>
      <c r="U69" s="5"/>
      <c r="V69" s="5"/>
      <c r="W69" s="5"/>
      <c r="X69" s="5"/>
      <c r="Y69" s="5"/>
      <c r="Z69" s="5"/>
    </row>
    <row r="70" spans="1:26" ht="61.5" customHeight="1" x14ac:dyDescent="0.35">
      <c r="A70" s="144" t="s">
        <v>149</v>
      </c>
      <c r="B70" s="145"/>
      <c r="C70" s="145" t="s">
        <v>150</v>
      </c>
      <c r="D70" s="132" t="s">
        <v>151</v>
      </c>
      <c r="E70" s="146" t="s">
        <v>152</v>
      </c>
      <c r="F70" s="133" t="s">
        <v>153</v>
      </c>
      <c r="G70" s="132" t="s">
        <v>154</v>
      </c>
      <c r="H70" s="159"/>
      <c r="I70" s="159"/>
      <c r="J70" s="5"/>
      <c r="K70" s="5"/>
      <c r="L70" s="5"/>
      <c r="M70" s="5"/>
      <c r="N70" s="5"/>
      <c r="O70" s="5"/>
      <c r="P70" s="5"/>
      <c r="Q70" s="5"/>
      <c r="R70" s="5"/>
      <c r="S70" s="5"/>
      <c r="T70" s="5"/>
      <c r="U70" s="5"/>
      <c r="V70" s="5"/>
      <c r="W70" s="5"/>
      <c r="X70" s="5"/>
      <c r="Y70" s="5"/>
      <c r="Z70" s="5"/>
    </row>
    <row r="71" spans="1:26" ht="16.5" customHeight="1" x14ac:dyDescent="0.35">
      <c r="A71" s="415">
        <f>Programacion!A36</f>
        <v>0</v>
      </c>
      <c r="B71" s="43" t="s">
        <v>147</v>
      </c>
      <c r="C71" s="139">
        <f>Programacion!B298</f>
        <v>0</v>
      </c>
      <c r="D71" s="413" t="e">
        <f>(C72/C71)*100</f>
        <v>#DIV/0!</v>
      </c>
      <c r="E71" s="150">
        <v>0</v>
      </c>
      <c r="F71" s="414">
        <v>0</v>
      </c>
      <c r="G71" s="411" t="e">
        <f>(((E72/E71)*F71)/100)*100</f>
        <v>#DIV/0!</v>
      </c>
      <c r="H71" s="159"/>
      <c r="I71" s="159"/>
      <c r="J71" s="5"/>
      <c r="K71" s="5"/>
      <c r="L71" s="5"/>
      <c r="M71" s="5"/>
      <c r="N71" s="5"/>
      <c r="O71" s="5"/>
      <c r="P71" s="5"/>
      <c r="Q71" s="5"/>
      <c r="R71" s="5"/>
      <c r="S71" s="5"/>
      <c r="T71" s="5"/>
      <c r="U71" s="5"/>
      <c r="V71" s="5"/>
      <c r="W71" s="5"/>
      <c r="X71" s="5"/>
      <c r="Y71" s="5"/>
      <c r="Z71" s="5"/>
    </row>
    <row r="72" spans="1:26" ht="19.5" customHeight="1" x14ac:dyDescent="0.35">
      <c r="A72" s="416"/>
      <c r="B72" s="156" t="s">
        <v>148</v>
      </c>
      <c r="C72" s="139">
        <v>0</v>
      </c>
      <c r="D72" s="297"/>
      <c r="E72" s="150">
        <v>0</v>
      </c>
      <c r="F72" s="297"/>
      <c r="G72" s="412"/>
      <c r="H72" s="159"/>
      <c r="I72" s="159"/>
      <c r="J72" s="5"/>
      <c r="K72" s="5"/>
      <c r="L72" s="5"/>
      <c r="M72" s="5"/>
      <c r="N72" s="5"/>
      <c r="O72" s="5"/>
      <c r="P72" s="5"/>
      <c r="Q72" s="5"/>
      <c r="R72" s="5"/>
      <c r="S72" s="5"/>
      <c r="T72" s="5"/>
      <c r="U72" s="5"/>
      <c r="V72" s="5"/>
      <c r="W72" s="5"/>
      <c r="X72" s="5"/>
      <c r="Y72" s="5"/>
      <c r="Z72" s="5"/>
    </row>
    <row r="73" spans="1:26" ht="50.25" customHeight="1" x14ac:dyDescent="0.35">
      <c r="A73" s="144" t="s">
        <v>149</v>
      </c>
      <c r="B73" s="145"/>
      <c r="C73" s="145" t="s">
        <v>150</v>
      </c>
      <c r="D73" s="132" t="s">
        <v>151</v>
      </c>
      <c r="E73" s="146" t="s">
        <v>152</v>
      </c>
      <c r="F73" s="133" t="s">
        <v>153</v>
      </c>
      <c r="G73" s="132" t="s">
        <v>154</v>
      </c>
      <c r="H73" s="159"/>
      <c r="I73" s="159"/>
      <c r="J73" s="5"/>
      <c r="K73" s="5"/>
      <c r="L73" s="5"/>
      <c r="M73" s="5"/>
      <c r="N73" s="5"/>
      <c r="O73" s="5"/>
      <c r="P73" s="5"/>
      <c r="Q73" s="5"/>
      <c r="R73" s="5"/>
      <c r="S73" s="5"/>
      <c r="T73" s="5"/>
      <c r="U73" s="5"/>
      <c r="V73" s="5"/>
      <c r="W73" s="5"/>
      <c r="X73" s="5"/>
      <c r="Y73" s="5"/>
      <c r="Z73" s="5"/>
    </row>
    <row r="74" spans="1:26" ht="16.5" customHeight="1" x14ac:dyDescent="0.35">
      <c r="A74" s="415">
        <f>Programacion!A37</f>
        <v>0</v>
      </c>
      <c r="B74" s="43" t="s">
        <v>147</v>
      </c>
      <c r="C74" s="139">
        <f>Programacion!B299</f>
        <v>0</v>
      </c>
      <c r="D74" s="413" t="e">
        <f>(C75/C74)*100</f>
        <v>#DIV/0!</v>
      </c>
      <c r="E74" s="150">
        <v>0</v>
      </c>
      <c r="F74" s="414">
        <v>0</v>
      </c>
      <c r="G74" s="411" t="e">
        <f>(((E75/E74)*F74)/100)*100</f>
        <v>#DIV/0!</v>
      </c>
      <c r="H74" s="159"/>
      <c r="I74" s="159"/>
      <c r="J74" s="5"/>
      <c r="K74" s="5"/>
      <c r="L74" s="5"/>
      <c r="M74" s="5"/>
      <c r="N74" s="5"/>
      <c r="O74" s="5"/>
      <c r="P74" s="5"/>
      <c r="Q74" s="5"/>
      <c r="R74" s="5"/>
      <c r="S74" s="5"/>
      <c r="T74" s="5"/>
      <c r="U74" s="5"/>
      <c r="V74" s="5"/>
      <c r="W74" s="5"/>
      <c r="X74" s="5"/>
      <c r="Y74" s="5"/>
      <c r="Z74" s="5"/>
    </row>
    <row r="75" spans="1:26" ht="16.5" customHeight="1" x14ac:dyDescent="0.35">
      <c r="A75" s="416"/>
      <c r="B75" s="156" t="s">
        <v>148</v>
      </c>
      <c r="C75" s="139">
        <v>0</v>
      </c>
      <c r="D75" s="297"/>
      <c r="E75" s="150">
        <v>0</v>
      </c>
      <c r="F75" s="297"/>
      <c r="G75" s="412"/>
      <c r="H75" s="159"/>
      <c r="I75" s="159"/>
      <c r="J75" s="5"/>
      <c r="K75" s="5"/>
      <c r="L75" s="5"/>
      <c r="M75" s="5"/>
      <c r="N75" s="5"/>
      <c r="O75" s="5"/>
      <c r="P75" s="5"/>
      <c r="Q75" s="5"/>
      <c r="R75" s="5"/>
      <c r="S75" s="5"/>
      <c r="T75" s="5"/>
      <c r="U75" s="5"/>
      <c r="V75" s="5"/>
      <c r="W75" s="5"/>
      <c r="X75" s="5"/>
      <c r="Y75" s="5"/>
      <c r="Z75" s="5"/>
    </row>
    <row r="76" spans="1:26" ht="55.5" customHeight="1" x14ac:dyDescent="0.35">
      <c r="A76" s="144" t="s">
        <v>149</v>
      </c>
      <c r="B76" s="145"/>
      <c r="C76" s="145" t="s">
        <v>150</v>
      </c>
      <c r="D76" s="132" t="s">
        <v>151</v>
      </c>
      <c r="E76" s="146" t="s">
        <v>152</v>
      </c>
      <c r="F76" s="133" t="s">
        <v>153</v>
      </c>
      <c r="G76" s="132" t="s">
        <v>154</v>
      </c>
      <c r="H76" s="159"/>
      <c r="I76" s="159"/>
      <c r="J76" s="5"/>
      <c r="K76" s="5"/>
      <c r="L76" s="5"/>
      <c r="M76" s="5"/>
      <c r="N76" s="5"/>
      <c r="O76" s="5"/>
      <c r="P76" s="5"/>
      <c r="Q76" s="5"/>
      <c r="R76" s="5"/>
      <c r="S76" s="5"/>
      <c r="T76" s="5"/>
      <c r="U76" s="5"/>
      <c r="V76" s="5"/>
      <c r="W76" s="5"/>
      <c r="X76" s="5"/>
      <c r="Y76" s="5"/>
      <c r="Z76" s="5"/>
    </row>
    <row r="77" spans="1:26" ht="16.5" customHeight="1" x14ac:dyDescent="0.35">
      <c r="A77" s="415">
        <f>Programacion!A38</f>
        <v>0</v>
      </c>
      <c r="B77" s="43" t="s">
        <v>147</v>
      </c>
      <c r="C77" s="139">
        <f>Programacion!B300</f>
        <v>0</v>
      </c>
      <c r="D77" s="413" t="e">
        <f>(C78/C77)*100</f>
        <v>#DIV/0!</v>
      </c>
      <c r="E77" s="150">
        <v>0</v>
      </c>
      <c r="F77" s="414">
        <v>0</v>
      </c>
      <c r="G77" s="411" t="e">
        <f>(((E78/E77)*F77)/100)*100</f>
        <v>#DIV/0!</v>
      </c>
      <c r="H77" s="159"/>
      <c r="I77" s="159"/>
      <c r="J77" s="5"/>
      <c r="K77" s="5"/>
      <c r="L77" s="5"/>
      <c r="M77" s="5"/>
      <c r="N77" s="5"/>
      <c r="O77" s="5"/>
      <c r="P77" s="5"/>
      <c r="Q77" s="5"/>
      <c r="R77" s="5"/>
      <c r="S77" s="5"/>
      <c r="T77" s="5"/>
      <c r="U77" s="5"/>
      <c r="V77" s="5"/>
      <c r="W77" s="5"/>
      <c r="X77" s="5"/>
      <c r="Y77" s="5"/>
      <c r="Z77" s="5"/>
    </row>
    <row r="78" spans="1:26" ht="16.5" customHeight="1" x14ac:dyDescent="0.35">
      <c r="A78" s="416"/>
      <c r="B78" s="156" t="s">
        <v>148</v>
      </c>
      <c r="C78" s="139">
        <v>0</v>
      </c>
      <c r="D78" s="297"/>
      <c r="E78" s="150">
        <v>0</v>
      </c>
      <c r="F78" s="297"/>
      <c r="G78" s="412"/>
      <c r="H78" s="159"/>
      <c r="I78" s="159"/>
      <c r="J78" s="5"/>
      <c r="K78" s="5"/>
      <c r="L78" s="5"/>
      <c r="M78" s="5"/>
      <c r="N78" s="5"/>
      <c r="O78" s="5"/>
      <c r="P78" s="5"/>
      <c r="Q78" s="5"/>
      <c r="R78" s="5"/>
      <c r="S78" s="5"/>
      <c r="T78" s="5"/>
      <c r="U78" s="5"/>
      <c r="V78" s="5"/>
      <c r="W78" s="5"/>
      <c r="X78" s="5"/>
      <c r="Y78" s="5"/>
      <c r="Z78" s="5"/>
    </row>
    <row r="79" spans="1:26" ht="63" customHeight="1" x14ac:dyDescent="0.35">
      <c r="A79" s="144" t="s">
        <v>149</v>
      </c>
      <c r="B79" s="145"/>
      <c r="C79" s="145" t="s">
        <v>150</v>
      </c>
      <c r="D79" s="132" t="s">
        <v>151</v>
      </c>
      <c r="E79" s="146" t="s">
        <v>152</v>
      </c>
      <c r="F79" s="133" t="s">
        <v>153</v>
      </c>
      <c r="G79" s="132" t="s">
        <v>154</v>
      </c>
      <c r="H79" s="159"/>
      <c r="I79" s="159"/>
      <c r="J79" s="5"/>
      <c r="K79" s="5"/>
      <c r="L79" s="5"/>
      <c r="M79" s="5"/>
      <c r="N79" s="5"/>
      <c r="O79" s="5"/>
      <c r="P79" s="5"/>
      <c r="Q79" s="5"/>
      <c r="R79" s="5"/>
      <c r="S79" s="5"/>
      <c r="T79" s="5"/>
      <c r="U79" s="5"/>
      <c r="V79" s="5"/>
      <c r="W79" s="5"/>
      <c r="X79" s="5"/>
      <c r="Y79" s="5"/>
      <c r="Z79" s="5"/>
    </row>
    <row r="80" spans="1:26" ht="16.5" customHeight="1" x14ac:dyDescent="0.35">
      <c r="A80" s="415">
        <f>Programacion!A39</f>
        <v>0</v>
      </c>
      <c r="B80" s="43" t="s">
        <v>147</v>
      </c>
      <c r="C80" s="139">
        <f>Programacion!B301</f>
        <v>0</v>
      </c>
      <c r="D80" s="413" t="e">
        <f>(C81/C80)*100</f>
        <v>#DIV/0!</v>
      </c>
      <c r="E80" s="150">
        <v>0</v>
      </c>
      <c r="F80" s="414">
        <v>0</v>
      </c>
      <c r="G80" s="411" t="e">
        <f>(((E81/E80)*F80)/100)*100</f>
        <v>#DIV/0!</v>
      </c>
      <c r="H80" s="159"/>
      <c r="I80" s="159"/>
      <c r="J80" s="5"/>
      <c r="K80" s="5"/>
      <c r="L80" s="5"/>
      <c r="M80" s="5"/>
      <c r="N80" s="5"/>
      <c r="O80" s="5"/>
      <c r="P80" s="5"/>
      <c r="Q80" s="5"/>
      <c r="R80" s="5"/>
      <c r="S80" s="5"/>
      <c r="T80" s="5"/>
      <c r="U80" s="5"/>
      <c r="V80" s="5"/>
      <c r="W80" s="5"/>
      <c r="X80" s="5"/>
      <c r="Y80" s="5"/>
      <c r="Z80" s="5"/>
    </row>
    <row r="81" spans="1:26" ht="16.5" customHeight="1" x14ac:dyDescent="0.35">
      <c r="A81" s="416"/>
      <c r="B81" s="156" t="s">
        <v>148</v>
      </c>
      <c r="C81" s="139">
        <v>0</v>
      </c>
      <c r="D81" s="297"/>
      <c r="E81" s="150">
        <v>0</v>
      </c>
      <c r="F81" s="297"/>
      <c r="G81" s="412"/>
      <c r="H81" s="159"/>
      <c r="I81" s="159"/>
      <c r="J81" s="5"/>
      <c r="K81" s="5"/>
      <c r="L81" s="5"/>
      <c r="M81" s="5"/>
      <c r="N81" s="5"/>
      <c r="O81" s="5"/>
      <c r="P81" s="5"/>
      <c r="Q81" s="5"/>
      <c r="R81" s="5"/>
      <c r="S81" s="5"/>
      <c r="T81" s="5"/>
      <c r="U81" s="5"/>
      <c r="V81" s="5"/>
      <c r="W81" s="5"/>
      <c r="X81" s="5"/>
      <c r="Y81" s="5"/>
      <c r="Z81" s="5"/>
    </row>
    <row r="82" spans="1:26" ht="57" customHeight="1" x14ac:dyDescent="0.35">
      <c r="A82" s="144" t="s">
        <v>149</v>
      </c>
      <c r="B82" s="145"/>
      <c r="C82" s="145" t="s">
        <v>150</v>
      </c>
      <c r="D82" s="132" t="s">
        <v>151</v>
      </c>
      <c r="E82" s="146" t="s">
        <v>152</v>
      </c>
      <c r="F82" s="133" t="s">
        <v>153</v>
      </c>
      <c r="G82" s="132" t="s">
        <v>154</v>
      </c>
      <c r="H82" s="159"/>
      <c r="I82" s="159"/>
      <c r="J82" s="5"/>
      <c r="K82" s="5"/>
      <c r="L82" s="5"/>
      <c r="M82" s="5"/>
      <c r="N82" s="5"/>
      <c r="O82" s="5"/>
      <c r="P82" s="5"/>
      <c r="Q82" s="5"/>
      <c r="R82" s="5"/>
      <c r="S82" s="5"/>
      <c r="T82" s="5"/>
      <c r="U82" s="5"/>
      <c r="V82" s="5"/>
      <c r="W82" s="5"/>
      <c r="X82" s="5"/>
      <c r="Y82" s="5"/>
      <c r="Z82" s="5"/>
    </row>
    <row r="83" spans="1:26" ht="16.5" customHeight="1" x14ac:dyDescent="0.35">
      <c r="A83" s="415">
        <f>Programacion!A40</f>
        <v>0</v>
      </c>
      <c r="B83" s="43" t="s">
        <v>147</v>
      </c>
      <c r="C83" s="139">
        <f>Programacion!B302</f>
        <v>0</v>
      </c>
      <c r="D83" s="413" t="e">
        <f>(C84/C83)*100</f>
        <v>#DIV/0!</v>
      </c>
      <c r="E83" s="150">
        <v>0</v>
      </c>
      <c r="F83" s="414">
        <v>0</v>
      </c>
      <c r="G83" s="411" t="e">
        <f>(((E84/E83)*F83)/100)*100</f>
        <v>#DIV/0!</v>
      </c>
      <c r="H83" s="159"/>
      <c r="I83" s="159"/>
      <c r="J83" s="5"/>
      <c r="K83" s="5"/>
      <c r="L83" s="5"/>
      <c r="M83" s="5"/>
      <c r="N83" s="5"/>
      <c r="O83" s="5"/>
      <c r="P83" s="5"/>
      <c r="Q83" s="5"/>
      <c r="R83" s="5"/>
      <c r="S83" s="5"/>
      <c r="T83" s="5"/>
      <c r="U83" s="5"/>
      <c r="V83" s="5"/>
      <c r="W83" s="5"/>
      <c r="X83" s="5"/>
      <c r="Y83" s="5"/>
      <c r="Z83" s="5"/>
    </row>
    <row r="84" spans="1:26" ht="16.5" customHeight="1" x14ac:dyDescent="0.35">
      <c r="A84" s="416"/>
      <c r="B84" s="156" t="s">
        <v>148</v>
      </c>
      <c r="C84" s="139"/>
      <c r="D84" s="297"/>
      <c r="E84" s="150">
        <v>0</v>
      </c>
      <c r="F84" s="297"/>
      <c r="G84" s="412"/>
      <c r="H84" s="159"/>
      <c r="I84" s="159"/>
      <c r="J84" s="5"/>
      <c r="K84" s="5"/>
      <c r="L84" s="5"/>
      <c r="M84" s="5"/>
      <c r="N84" s="5"/>
      <c r="O84" s="5"/>
      <c r="P84" s="5"/>
      <c r="Q84" s="5"/>
      <c r="R84" s="5"/>
      <c r="S84" s="5"/>
      <c r="T84" s="5"/>
      <c r="U84" s="5"/>
      <c r="V84" s="5"/>
      <c r="W84" s="5"/>
      <c r="X84" s="5"/>
      <c r="Y84" s="5"/>
      <c r="Z84" s="5"/>
    </row>
    <row r="85" spans="1:26" ht="59.25" customHeight="1" x14ac:dyDescent="0.35">
      <c r="A85" s="144" t="s">
        <v>149</v>
      </c>
      <c r="B85" s="145"/>
      <c r="C85" s="145" t="s">
        <v>150</v>
      </c>
      <c r="D85" s="132" t="s">
        <v>151</v>
      </c>
      <c r="E85" s="146" t="s">
        <v>152</v>
      </c>
      <c r="F85" s="133" t="s">
        <v>153</v>
      </c>
      <c r="G85" s="132" t="s">
        <v>154</v>
      </c>
      <c r="H85" s="159"/>
      <c r="I85" s="159"/>
      <c r="J85" s="5"/>
      <c r="K85" s="5"/>
      <c r="L85" s="5"/>
      <c r="M85" s="5"/>
      <c r="N85" s="5"/>
      <c r="O85" s="5"/>
      <c r="P85" s="5"/>
      <c r="Q85" s="5"/>
      <c r="R85" s="5"/>
      <c r="S85" s="5"/>
      <c r="T85" s="5"/>
      <c r="U85" s="5"/>
      <c r="V85" s="5"/>
      <c r="W85" s="5"/>
      <c r="X85" s="5"/>
      <c r="Y85" s="5"/>
      <c r="Z85" s="5"/>
    </row>
    <row r="86" spans="1:26" ht="16.5" customHeight="1" x14ac:dyDescent="0.35">
      <c r="A86" s="415">
        <f>Programacion!A41</f>
        <v>0</v>
      </c>
      <c r="B86" s="43" t="s">
        <v>147</v>
      </c>
      <c r="C86" s="139">
        <f>Programacion!B303</f>
        <v>0</v>
      </c>
      <c r="D86" s="413" t="e">
        <f>(C87/C86)*100</f>
        <v>#DIV/0!</v>
      </c>
      <c r="E86" s="150">
        <v>0</v>
      </c>
      <c r="F86" s="414">
        <v>0</v>
      </c>
      <c r="G86" s="411" t="e">
        <f>(((E87/E86)*F86)/100)*100</f>
        <v>#DIV/0!</v>
      </c>
      <c r="H86" s="159"/>
      <c r="I86" s="159"/>
      <c r="J86" s="5"/>
      <c r="K86" s="5"/>
      <c r="L86" s="5"/>
      <c r="M86" s="5"/>
      <c r="N86" s="5"/>
      <c r="O86" s="5"/>
      <c r="P86" s="5"/>
      <c r="Q86" s="5"/>
      <c r="R86" s="5"/>
      <c r="S86" s="5"/>
      <c r="T86" s="5"/>
      <c r="U86" s="5"/>
      <c r="V86" s="5"/>
      <c r="W86" s="5"/>
      <c r="X86" s="5"/>
      <c r="Y86" s="5"/>
      <c r="Z86" s="5"/>
    </row>
    <row r="87" spans="1:26" ht="16.5" customHeight="1" x14ac:dyDescent="0.35">
      <c r="A87" s="416"/>
      <c r="B87" s="156" t="s">
        <v>148</v>
      </c>
      <c r="C87" s="139"/>
      <c r="D87" s="297"/>
      <c r="E87" s="150">
        <v>0</v>
      </c>
      <c r="F87" s="297"/>
      <c r="G87" s="412"/>
      <c r="H87" s="159"/>
      <c r="I87" s="159"/>
      <c r="J87" s="5"/>
      <c r="K87" s="5"/>
      <c r="L87" s="5"/>
      <c r="M87" s="5"/>
      <c r="N87" s="5"/>
      <c r="O87" s="5"/>
      <c r="P87" s="5"/>
      <c r="Q87" s="5"/>
      <c r="R87" s="5"/>
      <c r="S87" s="5"/>
      <c r="T87" s="5"/>
      <c r="U87" s="5"/>
      <c r="V87" s="5"/>
      <c r="W87" s="5"/>
      <c r="X87" s="5"/>
      <c r="Y87" s="5"/>
      <c r="Z87" s="5"/>
    </row>
    <row r="88" spans="1:26" ht="51" customHeight="1" x14ac:dyDescent="0.35">
      <c r="A88" s="144" t="s">
        <v>149</v>
      </c>
      <c r="B88" s="145"/>
      <c r="C88" s="145" t="s">
        <v>150</v>
      </c>
      <c r="D88" s="132" t="s">
        <v>151</v>
      </c>
      <c r="E88" s="146" t="s">
        <v>152</v>
      </c>
      <c r="F88" s="133" t="s">
        <v>153</v>
      </c>
      <c r="G88" s="132" t="s">
        <v>154</v>
      </c>
      <c r="H88" s="159"/>
      <c r="I88" s="159"/>
      <c r="J88" s="5"/>
      <c r="K88" s="5"/>
      <c r="L88" s="5"/>
      <c r="M88" s="5"/>
      <c r="N88" s="5"/>
      <c r="O88" s="5"/>
      <c r="P88" s="5"/>
      <c r="Q88" s="5"/>
      <c r="R88" s="5"/>
      <c r="S88" s="5"/>
      <c r="T88" s="5"/>
      <c r="U88" s="5"/>
      <c r="V88" s="5"/>
      <c r="W88" s="5"/>
      <c r="X88" s="5"/>
      <c r="Y88" s="5"/>
      <c r="Z88" s="5"/>
    </row>
    <row r="89" spans="1:26" ht="16.5" customHeight="1" x14ac:dyDescent="0.35">
      <c r="A89" s="415">
        <f>Programacion!A42</f>
        <v>0</v>
      </c>
      <c r="B89" s="43" t="s">
        <v>147</v>
      </c>
      <c r="C89" s="139">
        <f>Programacion!B304</f>
        <v>0</v>
      </c>
      <c r="D89" s="413" t="e">
        <f>(C90/C89)*100</f>
        <v>#DIV/0!</v>
      </c>
      <c r="E89" s="150">
        <v>0</v>
      </c>
      <c r="F89" s="414">
        <v>0</v>
      </c>
      <c r="G89" s="411" t="e">
        <f>(((E90/E89)*F89)/100)*100</f>
        <v>#DIV/0!</v>
      </c>
      <c r="H89" s="159"/>
      <c r="I89" s="159"/>
      <c r="J89" s="5"/>
      <c r="K89" s="5"/>
      <c r="L89" s="5"/>
      <c r="M89" s="5"/>
      <c r="N89" s="5"/>
      <c r="O89" s="5"/>
      <c r="P89" s="5"/>
      <c r="Q89" s="5"/>
      <c r="R89" s="5"/>
      <c r="S89" s="5"/>
      <c r="T89" s="5"/>
      <c r="U89" s="5"/>
      <c r="V89" s="5"/>
      <c r="W89" s="5"/>
      <c r="X89" s="5"/>
      <c r="Y89" s="5"/>
      <c r="Z89" s="5"/>
    </row>
    <row r="90" spans="1:26" ht="16.5" customHeight="1" x14ac:dyDescent="0.35">
      <c r="A90" s="405"/>
      <c r="B90" s="160" t="s">
        <v>148</v>
      </c>
      <c r="C90" s="161"/>
      <c r="D90" s="297"/>
      <c r="E90" s="162">
        <v>0</v>
      </c>
      <c r="F90" s="297"/>
      <c r="G90" s="412"/>
      <c r="H90" s="159"/>
      <c r="I90" s="159"/>
      <c r="J90" s="5"/>
      <c r="K90" s="5"/>
      <c r="L90" s="5"/>
      <c r="M90" s="5"/>
      <c r="N90" s="5"/>
      <c r="O90" s="5"/>
      <c r="P90" s="5"/>
      <c r="Q90" s="5"/>
      <c r="R90" s="5"/>
      <c r="S90" s="5"/>
      <c r="T90" s="5"/>
      <c r="U90" s="5"/>
      <c r="V90" s="5"/>
      <c r="W90" s="5"/>
      <c r="X90" s="5"/>
      <c r="Y90" s="5"/>
      <c r="Z90" s="5"/>
    </row>
    <row r="91" spans="1:26" ht="15.75" customHeight="1" x14ac:dyDescent="0.35">
      <c r="A91" s="62"/>
      <c r="B91" s="127"/>
      <c r="C91" s="127"/>
      <c r="D91" s="127"/>
      <c r="E91" s="127"/>
      <c r="F91" s="127"/>
      <c r="G91" s="127"/>
      <c r="H91" s="159"/>
      <c r="I91" s="159"/>
      <c r="J91" s="5"/>
      <c r="K91" s="5"/>
      <c r="L91" s="5"/>
      <c r="M91" s="5"/>
      <c r="N91" s="5"/>
      <c r="O91" s="5"/>
      <c r="P91" s="5"/>
      <c r="Q91" s="5"/>
      <c r="R91" s="5"/>
      <c r="S91" s="5"/>
      <c r="T91" s="5"/>
      <c r="U91" s="5"/>
      <c r="V91" s="5"/>
      <c r="W91" s="5"/>
      <c r="X91" s="5"/>
      <c r="Y91" s="5"/>
      <c r="Z91" s="5"/>
    </row>
    <row r="92" spans="1:26" ht="15.75" customHeight="1" x14ac:dyDescent="0.35">
      <c r="A92" s="62"/>
      <c r="B92" s="127"/>
      <c r="C92" s="127"/>
      <c r="D92" s="127"/>
      <c r="E92" s="127"/>
      <c r="F92" s="127"/>
      <c r="G92" s="127"/>
      <c r="H92" s="159"/>
      <c r="I92" s="159"/>
      <c r="J92" s="5"/>
      <c r="K92" s="5"/>
      <c r="L92" s="5"/>
      <c r="M92" s="5"/>
      <c r="N92" s="5"/>
      <c r="O92" s="5"/>
      <c r="P92" s="5"/>
      <c r="Q92" s="5"/>
      <c r="R92" s="5"/>
      <c r="S92" s="5"/>
      <c r="T92" s="5"/>
      <c r="U92" s="5"/>
      <c r="V92" s="5"/>
      <c r="W92" s="5"/>
      <c r="X92" s="5"/>
      <c r="Y92" s="5"/>
      <c r="Z92" s="5"/>
    </row>
    <row r="93" spans="1:26" ht="51.75" customHeight="1" x14ac:dyDescent="0.35">
      <c r="A93" s="130" t="str">
        <f>Programacion!A44</f>
        <v xml:space="preserve">ACTIVIDAD  3 - PAI </v>
      </c>
      <c r="B93" s="131"/>
      <c r="C93" s="131" t="s">
        <v>136</v>
      </c>
      <c r="D93" s="132" t="s">
        <v>137</v>
      </c>
      <c r="E93" s="132" t="s">
        <v>138</v>
      </c>
      <c r="F93" s="133" t="s">
        <v>139</v>
      </c>
      <c r="G93" s="132" t="s">
        <v>140</v>
      </c>
      <c r="H93" s="159"/>
      <c r="I93" s="159"/>
      <c r="J93" s="5"/>
      <c r="K93" s="5"/>
      <c r="L93" s="5"/>
      <c r="M93" s="5"/>
      <c r="N93" s="5"/>
      <c r="O93" s="5"/>
      <c r="P93" s="5"/>
      <c r="Q93" s="5"/>
      <c r="R93" s="5"/>
      <c r="S93" s="5"/>
      <c r="T93" s="5"/>
      <c r="U93" s="5"/>
      <c r="V93" s="5"/>
      <c r="W93" s="5"/>
      <c r="X93" s="5"/>
      <c r="Y93" s="5"/>
      <c r="Z93" s="5"/>
    </row>
    <row r="94" spans="1:26" ht="28.5" customHeight="1" x14ac:dyDescent="0.35">
      <c r="A94" s="423" t="str">
        <f>Programacion!A45</f>
        <v>3. Realizar espacialización y actualización permanente de los eventos naturales que se presenten en los municipios del departamento del Quindío</v>
      </c>
      <c r="B94" s="138" t="s">
        <v>147</v>
      </c>
      <c r="C94" s="139">
        <f t="shared" ref="C94:C95" si="16">C98+C101+C104+C107+C110+C113+C116+C119+C122+C125+C128+C131</f>
        <v>20176000</v>
      </c>
      <c r="D94" s="422">
        <f>(C95/C94)*100</f>
        <v>0</v>
      </c>
      <c r="E94" s="140">
        <f t="shared" ref="E94:E95" si="17">E98+E101+E104+E107+E110+E113+E116+E119+E122+E125+E128+E131</f>
        <v>0</v>
      </c>
      <c r="F94" s="414">
        <f>Preparacion!D37</f>
        <v>34</v>
      </c>
      <c r="G94" s="411" t="e">
        <f>(((E95/E94)*F94)/100)*100</f>
        <v>#DIV/0!</v>
      </c>
      <c r="H94" s="159"/>
      <c r="I94" s="159"/>
      <c r="J94" s="5"/>
      <c r="K94" s="5"/>
      <c r="L94" s="5"/>
      <c r="M94" s="5"/>
      <c r="N94" s="5"/>
      <c r="O94" s="5"/>
      <c r="P94" s="5"/>
      <c r="Q94" s="5"/>
      <c r="R94" s="5"/>
      <c r="S94" s="5"/>
      <c r="T94" s="5"/>
      <c r="U94" s="5"/>
      <c r="V94" s="5"/>
      <c r="W94" s="5"/>
      <c r="X94" s="5"/>
      <c r="Y94" s="5"/>
      <c r="Z94" s="5"/>
    </row>
    <row r="95" spans="1:26" ht="58.5" customHeight="1" x14ac:dyDescent="0.35">
      <c r="A95" s="419"/>
      <c r="B95" s="141" t="s">
        <v>148</v>
      </c>
      <c r="C95" s="142">
        <f t="shared" si="16"/>
        <v>0</v>
      </c>
      <c r="D95" s="297"/>
      <c r="E95" s="140">
        <f t="shared" si="17"/>
        <v>0</v>
      </c>
      <c r="F95" s="297"/>
      <c r="G95" s="297"/>
      <c r="H95" s="159"/>
      <c r="I95" s="159"/>
      <c r="J95" s="5"/>
      <c r="K95" s="5"/>
      <c r="L95" s="5"/>
      <c r="M95" s="5"/>
      <c r="N95" s="5"/>
      <c r="O95" s="5"/>
      <c r="P95" s="5"/>
      <c r="Q95" s="5"/>
      <c r="R95" s="5"/>
      <c r="S95" s="5"/>
      <c r="T95" s="5"/>
      <c r="U95" s="5"/>
      <c r="V95" s="5"/>
      <c r="W95" s="5"/>
      <c r="X95" s="5"/>
      <c r="Y95" s="5"/>
      <c r="Z95" s="5"/>
    </row>
    <row r="96" spans="1:26" ht="16.5" customHeight="1" x14ac:dyDescent="0.35">
      <c r="A96" s="420"/>
      <c r="B96" s="421"/>
      <c r="C96" s="421"/>
      <c r="D96" s="421"/>
      <c r="E96" s="421"/>
      <c r="F96" s="421"/>
      <c r="G96" s="421"/>
      <c r="H96" s="159"/>
      <c r="I96" s="159"/>
      <c r="J96" s="5"/>
      <c r="K96" s="5"/>
      <c r="L96" s="5"/>
      <c r="M96" s="5"/>
      <c r="N96" s="5"/>
      <c r="O96" s="5"/>
      <c r="P96" s="5"/>
      <c r="Q96" s="5"/>
      <c r="R96" s="5"/>
      <c r="S96" s="5"/>
      <c r="T96" s="5"/>
      <c r="U96" s="5"/>
      <c r="V96" s="5"/>
      <c r="W96" s="5"/>
      <c r="X96" s="5"/>
      <c r="Y96" s="5"/>
      <c r="Z96" s="5"/>
    </row>
    <row r="97" spans="1:26" ht="55.5" customHeight="1" x14ac:dyDescent="0.35">
      <c r="A97" s="144" t="s">
        <v>149</v>
      </c>
      <c r="B97" s="144"/>
      <c r="C97" s="145" t="s">
        <v>150</v>
      </c>
      <c r="D97" s="132" t="s">
        <v>151</v>
      </c>
      <c r="E97" s="146" t="s">
        <v>152</v>
      </c>
      <c r="F97" s="133" t="s">
        <v>153</v>
      </c>
      <c r="G97" s="132" t="s">
        <v>154</v>
      </c>
      <c r="H97" s="159"/>
      <c r="I97" s="159"/>
      <c r="J97" s="5"/>
      <c r="K97" s="5"/>
      <c r="L97" s="5"/>
      <c r="M97" s="5"/>
      <c r="N97" s="5"/>
      <c r="O97" s="5"/>
      <c r="P97" s="5"/>
      <c r="Q97" s="5"/>
      <c r="R97" s="5"/>
      <c r="S97" s="5"/>
      <c r="T97" s="5"/>
      <c r="U97" s="5"/>
      <c r="V97" s="5"/>
      <c r="W97" s="5"/>
      <c r="X97" s="5"/>
      <c r="Y97" s="5"/>
      <c r="Z97" s="5"/>
    </row>
    <row r="98" spans="1:26" ht="52.5" customHeight="1" x14ac:dyDescent="0.35">
      <c r="A98" s="415" t="str">
        <f>Programacion!A48</f>
        <v>ACCIÓN 1. Gestión de acciones  para la contratación de personal profesional y/o de apoyo  para realizar actividades necesarias de actualización de eventos naturales que se presenten en los municipios del departamento del Quindío.</v>
      </c>
      <c r="B98" s="43" t="s">
        <v>147</v>
      </c>
      <c r="C98" s="139">
        <f>Programacion!B312</f>
        <v>12100000</v>
      </c>
      <c r="D98" s="422">
        <f>(C99/C98)*100</f>
        <v>0</v>
      </c>
      <c r="E98" s="150">
        <v>0</v>
      </c>
      <c r="F98" s="414">
        <v>0</v>
      </c>
      <c r="G98" s="411" t="e">
        <f>(((E99/E98)*F98)/100)*100</f>
        <v>#DIV/0!</v>
      </c>
      <c r="H98" s="159"/>
      <c r="I98" s="159"/>
      <c r="J98" s="5"/>
      <c r="K98" s="5"/>
      <c r="L98" s="5"/>
      <c r="M98" s="5"/>
      <c r="N98" s="5"/>
      <c r="O98" s="5"/>
      <c r="P98" s="5"/>
      <c r="Q98" s="5"/>
      <c r="R98" s="5"/>
      <c r="S98" s="5"/>
      <c r="T98" s="5"/>
      <c r="U98" s="5"/>
      <c r="V98" s="5"/>
      <c r="W98" s="5"/>
      <c r="X98" s="5"/>
      <c r="Y98" s="5"/>
      <c r="Z98" s="5"/>
    </row>
    <row r="99" spans="1:26" ht="50.25" customHeight="1" x14ac:dyDescent="0.35">
      <c r="A99" s="416"/>
      <c r="B99" s="156" t="s">
        <v>148</v>
      </c>
      <c r="C99" s="139">
        <v>0</v>
      </c>
      <c r="D99" s="297"/>
      <c r="E99" s="150">
        <v>0</v>
      </c>
      <c r="F99" s="297"/>
      <c r="G99" s="412"/>
      <c r="H99" s="159"/>
      <c r="I99" s="159"/>
      <c r="J99" s="5"/>
      <c r="K99" s="5"/>
      <c r="L99" s="5"/>
      <c r="M99" s="5"/>
      <c r="N99" s="5"/>
      <c r="O99" s="5"/>
      <c r="P99" s="5"/>
      <c r="Q99" s="5"/>
      <c r="R99" s="5"/>
      <c r="S99" s="5"/>
      <c r="T99" s="5"/>
      <c r="U99" s="5"/>
      <c r="V99" s="5"/>
      <c r="W99" s="5"/>
      <c r="X99" s="5"/>
      <c r="Y99" s="5"/>
      <c r="Z99" s="5"/>
    </row>
    <row r="100" spans="1:26" ht="50.25" customHeight="1" x14ac:dyDescent="0.35">
      <c r="A100" s="144" t="s">
        <v>149</v>
      </c>
      <c r="B100" s="145"/>
      <c r="C100" s="145" t="s">
        <v>150</v>
      </c>
      <c r="D100" s="132" t="s">
        <v>151</v>
      </c>
      <c r="E100" s="146" t="s">
        <v>152</v>
      </c>
      <c r="F100" s="133" t="s">
        <v>153</v>
      </c>
      <c r="G100" s="132" t="s">
        <v>154</v>
      </c>
      <c r="H100" s="159"/>
      <c r="I100" s="159"/>
      <c r="J100" s="5"/>
      <c r="K100" s="5"/>
      <c r="L100" s="5"/>
      <c r="M100" s="5"/>
      <c r="N100" s="5"/>
      <c r="O100" s="5"/>
      <c r="P100" s="5"/>
      <c r="Q100" s="5"/>
      <c r="R100" s="5"/>
      <c r="S100" s="5"/>
      <c r="T100" s="5"/>
      <c r="U100" s="5"/>
      <c r="V100" s="5"/>
      <c r="W100" s="5"/>
      <c r="X100" s="5"/>
      <c r="Y100" s="5"/>
      <c r="Z100" s="5"/>
    </row>
    <row r="101" spans="1:26" ht="42.75" customHeight="1" x14ac:dyDescent="0.35">
      <c r="A101" s="415" t="str">
        <f>Programacion!A49</f>
        <v>ACCIÓN 2.Gestión de acciones para la adquisición de equipos tecnológicos y de la comunicación requeridos para llevar a cabo la espacialización y actualización permanente de los eventos naturales que se presenten en los municipios del departamento del Quindío.</v>
      </c>
      <c r="B101" s="43" t="s">
        <v>147</v>
      </c>
      <c r="C101" s="139">
        <f>Programacion!B313</f>
        <v>8076000</v>
      </c>
      <c r="D101" s="422">
        <f>(C102/C101)*100</f>
        <v>0</v>
      </c>
      <c r="E101" s="150">
        <v>0</v>
      </c>
      <c r="F101" s="414">
        <v>0</v>
      </c>
      <c r="G101" s="411" t="e">
        <f>(((E102/E101)*F101)/100)*100</f>
        <v>#DIV/0!</v>
      </c>
      <c r="H101" s="159"/>
      <c r="I101" s="159"/>
      <c r="J101" s="5"/>
      <c r="K101" s="5"/>
      <c r="L101" s="5"/>
      <c r="M101" s="5"/>
      <c r="N101" s="5"/>
      <c r="O101" s="5"/>
      <c r="P101" s="5"/>
      <c r="Q101" s="5"/>
      <c r="R101" s="5"/>
      <c r="S101" s="5"/>
      <c r="T101" s="5"/>
      <c r="U101" s="5"/>
      <c r="V101" s="5"/>
      <c r="W101" s="5"/>
      <c r="X101" s="5"/>
      <c r="Y101" s="5"/>
      <c r="Z101" s="5"/>
    </row>
    <row r="102" spans="1:26" ht="59.25" customHeight="1" x14ac:dyDescent="0.35">
      <c r="A102" s="416"/>
      <c r="B102" s="156" t="s">
        <v>148</v>
      </c>
      <c r="C102" s="139">
        <v>0</v>
      </c>
      <c r="D102" s="297"/>
      <c r="E102" s="150">
        <v>0</v>
      </c>
      <c r="F102" s="297"/>
      <c r="G102" s="412"/>
      <c r="H102" s="159"/>
      <c r="I102" s="159"/>
      <c r="J102" s="5"/>
      <c r="K102" s="5"/>
      <c r="L102" s="5"/>
      <c r="M102" s="5"/>
      <c r="N102" s="5"/>
      <c r="O102" s="5"/>
      <c r="P102" s="5"/>
      <c r="Q102" s="5"/>
      <c r="R102" s="5"/>
      <c r="S102" s="5"/>
      <c r="T102" s="5"/>
      <c r="U102" s="5"/>
      <c r="V102" s="5"/>
      <c r="W102" s="5"/>
      <c r="X102" s="5"/>
      <c r="Y102" s="5"/>
      <c r="Z102" s="5"/>
    </row>
    <row r="103" spans="1:26" ht="59.25" customHeight="1" x14ac:dyDescent="0.35">
      <c r="A103" s="144" t="s">
        <v>149</v>
      </c>
      <c r="B103" s="145"/>
      <c r="C103" s="145" t="s">
        <v>150</v>
      </c>
      <c r="D103" s="132" t="s">
        <v>151</v>
      </c>
      <c r="E103" s="146" t="s">
        <v>152</v>
      </c>
      <c r="F103" s="133" t="s">
        <v>153</v>
      </c>
      <c r="G103" s="132" t="s">
        <v>154</v>
      </c>
      <c r="H103" s="159"/>
      <c r="I103" s="159"/>
      <c r="J103" s="5"/>
      <c r="K103" s="5"/>
      <c r="L103" s="5"/>
      <c r="M103" s="5"/>
      <c r="N103" s="5"/>
      <c r="O103" s="5"/>
      <c r="P103" s="5"/>
      <c r="Q103" s="5"/>
      <c r="R103" s="5"/>
      <c r="S103" s="5"/>
      <c r="T103" s="5"/>
      <c r="U103" s="5"/>
      <c r="V103" s="5"/>
      <c r="W103" s="5"/>
      <c r="X103" s="5"/>
      <c r="Y103" s="5"/>
      <c r="Z103" s="5"/>
    </row>
    <row r="104" spans="1:26" ht="16.5" customHeight="1" x14ac:dyDescent="0.35">
      <c r="A104" s="415">
        <f>Programacion!A50</f>
        <v>0</v>
      </c>
      <c r="B104" s="43" t="s">
        <v>147</v>
      </c>
      <c r="C104" s="139">
        <f>Programacion!B314</f>
        <v>0</v>
      </c>
      <c r="D104" s="413" t="e">
        <f>(C105/C104)*100</f>
        <v>#DIV/0!</v>
      </c>
      <c r="E104" s="150">
        <v>0</v>
      </c>
      <c r="F104" s="414">
        <v>0</v>
      </c>
      <c r="G104" s="411" t="e">
        <f>(((E105/E104)*F104)/100)*100</f>
        <v>#DIV/0!</v>
      </c>
      <c r="H104" s="159"/>
      <c r="I104" s="159"/>
      <c r="J104" s="5"/>
      <c r="K104" s="5"/>
      <c r="L104" s="5"/>
      <c r="M104" s="5"/>
      <c r="N104" s="5"/>
      <c r="O104" s="5"/>
      <c r="P104" s="5"/>
      <c r="Q104" s="5"/>
      <c r="R104" s="5"/>
      <c r="S104" s="5"/>
      <c r="T104" s="5"/>
      <c r="U104" s="5"/>
      <c r="V104" s="5"/>
      <c r="W104" s="5"/>
      <c r="X104" s="5"/>
      <c r="Y104" s="5"/>
      <c r="Z104" s="5"/>
    </row>
    <row r="105" spans="1:26" ht="16.5" customHeight="1" x14ac:dyDescent="0.35">
      <c r="A105" s="416"/>
      <c r="B105" s="156" t="s">
        <v>148</v>
      </c>
      <c r="C105" s="139"/>
      <c r="D105" s="297"/>
      <c r="E105" s="150">
        <v>0</v>
      </c>
      <c r="F105" s="297"/>
      <c r="G105" s="412"/>
      <c r="H105" s="159"/>
      <c r="I105" s="159"/>
      <c r="J105" s="5"/>
      <c r="K105" s="5"/>
      <c r="L105" s="5"/>
      <c r="M105" s="5"/>
      <c r="N105" s="5"/>
      <c r="O105" s="5"/>
      <c r="P105" s="5"/>
      <c r="Q105" s="5"/>
      <c r="R105" s="5"/>
      <c r="S105" s="5"/>
      <c r="T105" s="5"/>
      <c r="U105" s="5"/>
      <c r="V105" s="5"/>
      <c r="W105" s="5"/>
      <c r="X105" s="5"/>
      <c r="Y105" s="5"/>
      <c r="Z105" s="5"/>
    </row>
    <row r="106" spans="1:26" ht="63" customHeight="1" x14ac:dyDescent="0.35">
      <c r="A106" s="144" t="s">
        <v>149</v>
      </c>
      <c r="B106" s="145"/>
      <c r="C106" s="145" t="s">
        <v>150</v>
      </c>
      <c r="D106" s="132" t="s">
        <v>151</v>
      </c>
      <c r="E106" s="146" t="s">
        <v>152</v>
      </c>
      <c r="F106" s="133" t="s">
        <v>153</v>
      </c>
      <c r="G106" s="132" t="s">
        <v>154</v>
      </c>
      <c r="H106" s="159"/>
      <c r="I106" s="159"/>
      <c r="J106" s="5"/>
      <c r="K106" s="5"/>
      <c r="L106" s="5"/>
      <c r="M106" s="5"/>
      <c r="N106" s="5"/>
      <c r="O106" s="5"/>
      <c r="P106" s="5"/>
      <c r="Q106" s="5"/>
      <c r="R106" s="5"/>
      <c r="S106" s="5"/>
      <c r="T106" s="5"/>
      <c r="U106" s="5"/>
      <c r="V106" s="5"/>
      <c r="W106" s="5"/>
      <c r="X106" s="5"/>
      <c r="Y106" s="5"/>
      <c r="Z106" s="5"/>
    </row>
    <row r="107" spans="1:26" ht="16.5" customHeight="1" x14ac:dyDescent="0.35">
      <c r="A107" s="415">
        <f>Programacion!A51</f>
        <v>0</v>
      </c>
      <c r="B107" s="43" t="s">
        <v>147</v>
      </c>
      <c r="C107" s="139">
        <f>Programacion!B315</f>
        <v>0</v>
      </c>
      <c r="D107" s="413" t="e">
        <f>(C108/C107)*100</f>
        <v>#DIV/0!</v>
      </c>
      <c r="E107" s="150">
        <v>0</v>
      </c>
      <c r="F107" s="414">
        <v>0</v>
      </c>
      <c r="G107" s="411" t="e">
        <f>(((E108/E107)*F107)/100)*100</f>
        <v>#DIV/0!</v>
      </c>
      <c r="H107" s="159"/>
      <c r="I107" s="159"/>
      <c r="J107" s="5"/>
      <c r="K107" s="5"/>
      <c r="L107" s="5"/>
      <c r="M107" s="5"/>
      <c r="N107" s="5"/>
      <c r="O107" s="5"/>
      <c r="P107" s="5"/>
      <c r="Q107" s="5"/>
      <c r="R107" s="5"/>
      <c r="S107" s="5"/>
      <c r="T107" s="5"/>
      <c r="U107" s="5"/>
      <c r="V107" s="5"/>
      <c r="W107" s="5"/>
      <c r="X107" s="5"/>
      <c r="Y107" s="5"/>
      <c r="Z107" s="5"/>
    </row>
    <row r="108" spans="1:26" ht="16.5" customHeight="1" x14ac:dyDescent="0.35">
      <c r="A108" s="416"/>
      <c r="B108" s="156" t="s">
        <v>148</v>
      </c>
      <c r="C108" s="139"/>
      <c r="D108" s="297"/>
      <c r="E108" s="150">
        <v>0</v>
      </c>
      <c r="F108" s="297"/>
      <c r="G108" s="412"/>
      <c r="H108" s="159"/>
      <c r="I108" s="159"/>
      <c r="J108" s="5"/>
      <c r="K108" s="5"/>
      <c r="L108" s="5"/>
      <c r="M108" s="5"/>
      <c r="N108" s="5"/>
      <c r="O108" s="5"/>
      <c r="P108" s="5"/>
      <c r="Q108" s="5"/>
      <c r="R108" s="5"/>
      <c r="S108" s="5"/>
      <c r="T108" s="5"/>
      <c r="U108" s="5"/>
      <c r="V108" s="5"/>
      <c r="W108" s="5"/>
      <c r="X108" s="5"/>
      <c r="Y108" s="5"/>
      <c r="Z108" s="5"/>
    </row>
    <row r="109" spans="1:26" ht="57" customHeight="1" x14ac:dyDescent="0.35">
      <c r="A109" s="144" t="s">
        <v>149</v>
      </c>
      <c r="B109" s="145"/>
      <c r="C109" s="145" t="s">
        <v>150</v>
      </c>
      <c r="D109" s="132" t="s">
        <v>151</v>
      </c>
      <c r="E109" s="146" t="s">
        <v>152</v>
      </c>
      <c r="F109" s="133" t="s">
        <v>153</v>
      </c>
      <c r="G109" s="132" t="s">
        <v>154</v>
      </c>
      <c r="H109" s="159"/>
      <c r="I109" s="159"/>
      <c r="J109" s="5"/>
      <c r="K109" s="5"/>
      <c r="L109" s="5"/>
      <c r="M109" s="5"/>
      <c r="N109" s="5"/>
      <c r="O109" s="5"/>
      <c r="P109" s="5"/>
      <c r="Q109" s="5"/>
      <c r="R109" s="5"/>
      <c r="S109" s="5"/>
      <c r="T109" s="5"/>
      <c r="U109" s="5"/>
      <c r="V109" s="5"/>
      <c r="W109" s="5"/>
      <c r="X109" s="5"/>
      <c r="Y109" s="5"/>
      <c r="Z109" s="5"/>
    </row>
    <row r="110" spans="1:26" ht="16.5" customHeight="1" x14ac:dyDescent="0.35">
      <c r="A110" s="415">
        <f>Programacion!A52</f>
        <v>0</v>
      </c>
      <c r="B110" s="43" t="s">
        <v>147</v>
      </c>
      <c r="C110" s="139">
        <f>Programacion!B316</f>
        <v>0</v>
      </c>
      <c r="D110" s="422" t="e">
        <f>(C111/C110)*100</f>
        <v>#DIV/0!</v>
      </c>
      <c r="E110" s="150">
        <v>0</v>
      </c>
      <c r="F110" s="414">
        <v>0</v>
      </c>
      <c r="G110" s="411" t="e">
        <f>(((E111/E110)*F110)/100)*100</f>
        <v>#DIV/0!</v>
      </c>
      <c r="H110" s="159"/>
      <c r="I110" s="159"/>
      <c r="J110" s="5"/>
      <c r="K110" s="5"/>
      <c r="L110" s="5"/>
      <c r="M110" s="5"/>
      <c r="N110" s="5"/>
      <c r="O110" s="5"/>
      <c r="P110" s="5"/>
      <c r="Q110" s="5"/>
      <c r="R110" s="5"/>
      <c r="S110" s="5"/>
      <c r="T110" s="5"/>
      <c r="U110" s="5"/>
      <c r="V110" s="5"/>
      <c r="W110" s="5"/>
      <c r="X110" s="5"/>
      <c r="Y110" s="5"/>
      <c r="Z110" s="5"/>
    </row>
    <row r="111" spans="1:26" ht="16.5" customHeight="1" x14ac:dyDescent="0.35">
      <c r="A111" s="416"/>
      <c r="B111" s="156" t="s">
        <v>148</v>
      </c>
      <c r="C111" s="139"/>
      <c r="D111" s="297"/>
      <c r="E111" s="150">
        <v>0</v>
      </c>
      <c r="F111" s="297"/>
      <c r="G111" s="412"/>
      <c r="H111" s="159"/>
      <c r="I111" s="159"/>
      <c r="J111" s="5"/>
      <c r="K111" s="5"/>
      <c r="L111" s="5"/>
      <c r="M111" s="5"/>
      <c r="N111" s="5"/>
      <c r="O111" s="5"/>
      <c r="P111" s="5"/>
      <c r="Q111" s="5"/>
      <c r="R111" s="5"/>
      <c r="S111" s="5"/>
      <c r="T111" s="5"/>
      <c r="U111" s="5"/>
      <c r="V111" s="5"/>
      <c r="W111" s="5"/>
      <c r="X111" s="5"/>
      <c r="Y111" s="5"/>
      <c r="Z111" s="5"/>
    </row>
    <row r="112" spans="1:26" ht="59.25" customHeight="1" x14ac:dyDescent="0.35">
      <c r="A112" s="144" t="s">
        <v>149</v>
      </c>
      <c r="B112" s="145"/>
      <c r="C112" s="145" t="s">
        <v>150</v>
      </c>
      <c r="D112" s="132" t="s">
        <v>151</v>
      </c>
      <c r="E112" s="146" t="s">
        <v>152</v>
      </c>
      <c r="F112" s="133" t="s">
        <v>153</v>
      </c>
      <c r="G112" s="132" t="s">
        <v>154</v>
      </c>
      <c r="H112" s="159"/>
      <c r="I112" s="159"/>
      <c r="J112" s="5"/>
      <c r="K112" s="5"/>
      <c r="L112" s="5"/>
      <c r="M112" s="5"/>
      <c r="N112" s="5"/>
      <c r="O112" s="5"/>
      <c r="P112" s="5"/>
      <c r="Q112" s="5"/>
      <c r="R112" s="5"/>
      <c r="S112" s="5"/>
      <c r="T112" s="5"/>
      <c r="U112" s="5"/>
      <c r="V112" s="5"/>
      <c r="W112" s="5"/>
      <c r="X112" s="5"/>
      <c r="Y112" s="5"/>
      <c r="Z112" s="5"/>
    </row>
    <row r="113" spans="1:26" ht="16.5" customHeight="1" x14ac:dyDescent="0.35">
      <c r="A113" s="415">
        <f>Programacion!A53</f>
        <v>0</v>
      </c>
      <c r="B113" s="43" t="s">
        <v>147</v>
      </c>
      <c r="C113" s="139">
        <f>Programacion!B317</f>
        <v>0</v>
      </c>
      <c r="D113" s="413" t="e">
        <f>(C114/C113)*100</f>
        <v>#DIV/0!</v>
      </c>
      <c r="E113" s="150">
        <v>0</v>
      </c>
      <c r="F113" s="414">
        <v>0</v>
      </c>
      <c r="G113" s="411" t="e">
        <f>(((E114/E113)*F113)/100)*100</f>
        <v>#DIV/0!</v>
      </c>
      <c r="H113" s="159"/>
      <c r="I113" s="159"/>
      <c r="J113" s="5"/>
      <c r="K113" s="5"/>
      <c r="L113" s="5"/>
      <c r="M113" s="5"/>
      <c r="N113" s="5"/>
      <c r="O113" s="5"/>
      <c r="P113" s="5"/>
      <c r="Q113" s="5"/>
      <c r="R113" s="5"/>
      <c r="S113" s="5"/>
      <c r="T113" s="5"/>
      <c r="U113" s="5"/>
      <c r="V113" s="5"/>
      <c r="W113" s="5"/>
      <c r="X113" s="5"/>
      <c r="Y113" s="5"/>
      <c r="Z113" s="5"/>
    </row>
    <row r="114" spans="1:26" ht="16.5" customHeight="1" x14ac:dyDescent="0.35">
      <c r="A114" s="416"/>
      <c r="B114" s="156" t="s">
        <v>148</v>
      </c>
      <c r="C114" s="139"/>
      <c r="D114" s="297"/>
      <c r="E114" s="150">
        <v>0</v>
      </c>
      <c r="F114" s="297"/>
      <c r="G114" s="412"/>
      <c r="H114" s="159"/>
      <c r="I114" s="159"/>
      <c r="J114" s="5"/>
      <c r="K114" s="5"/>
      <c r="L114" s="5"/>
      <c r="M114" s="5"/>
      <c r="N114" s="5"/>
      <c r="O114" s="5"/>
      <c r="P114" s="5"/>
      <c r="Q114" s="5"/>
      <c r="R114" s="5"/>
      <c r="S114" s="5"/>
      <c r="T114" s="5"/>
      <c r="U114" s="5"/>
      <c r="V114" s="5"/>
      <c r="W114" s="5"/>
      <c r="X114" s="5"/>
      <c r="Y114" s="5"/>
      <c r="Z114" s="5"/>
    </row>
    <row r="115" spans="1:26" ht="57.75" customHeight="1" x14ac:dyDescent="0.35">
      <c r="A115" s="144" t="s">
        <v>149</v>
      </c>
      <c r="B115" s="145"/>
      <c r="C115" s="145" t="s">
        <v>150</v>
      </c>
      <c r="D115" s="132" t="s">
        <v>151</v>
      </c>
      <c r="E115" s="146" t="s">
        <v>152</v>
      </c>
      <c r="F115" s="133" t="s">
        <v>153</v>
      </c>
      <c r="G115" s="132" t="s">
        <v>154</v>
      </c>
      <c r="H115" s="159"/>
      <c r="I115" s="159"/>
      <c r="J115" s="5"/>
      <c r="K115" s="5"/>
      <c r="L115" s="5"/>
      <c r="M115" s="5"/>
      <c r="N115" s="5"/>
      <c r="O115" s="5"/>
      <c r="P115" s="5"/>
      <c r="Q115" s="5"/>
      <c r="R115" s="5"/>
      <c r="S115" s="5"/>
      <c r="T115" s="5"/>
      <c r="U115" s="5"/>
      <c r="V115" s="5"/>
      <c r="W115" s="5"/>
      <c r="X115" s="5"/>
      <c r="Y115" s="5"/>
      <c r="Z115" s="5"/>
    </row>
    <row r="116" spans="1:26" ht="16.5" customHeight="1" x14ac:dyDescent="0.35">
      <c r="A116" s="415">
        <f>Programacion!A54</f>
        <v>0</v>
      </c>
      <c r="B116" s="43" t="s">
        <v>147</v>
      </c>
      <c r="C116" s="139">
        <f>Programacion!B318</f>
        <v>0</v>
      </c>
      <c r="D116" s="413" t="e">
        <f>(C117/C116)*100</f>
        <v>#DIV/0!</v>
      </c>
      <c r="E116" s="150">
        <v>0</v>
      </c>
      <c r="F116" s="414">
        <v>0</v>
      </c>
      <c r="G116" s="411" t="e">
        <f>(((E117/E116)*F116)/100)*100</f>
        <v>#DIV/0!</v>
      </c>
      <c r="H116" s="159"/>
      <c r="I116" s="159"/>
      <c r="J116" s="5"/>
      <c r="K116" s="5"/>
      <c r="L116" s="5"/>
      <c r="M116" s="5"/>
      <c r="N116" s="5"/>
      <c r="O116" s="5"/>
      <c r="P116" s="5"/>
      <c r="Q116" s="5"/>
      <c r="R116" s="5"/>
      <c r="S116" s="5"/>
      <c r="T116" s="5"/>
      <c r="U116" s="5"/>
      <c r="V116" s="5"/>
      <c r="W116" s="5"/>
      <c r="X116" s="5"/>
      <c r="Y116" s="5"/>
      <c r="Z116" s="5"/>
    </row>
    <row r="117" spans="1:26" ht="16.5" customHeight="1" x14ac:dyDescent="0.35">
      <c r="A117" s="416"/>
      <c r="B117" s="156" t="s">
        <v>148</v>
      </c>
      <c r="C117" s="139"/>
      <c r="D117" s="297"/>
      <c r="E117" s="150">
        <v>0</v>
      </c>
      <c r="F117" s="297"/>
      <c r="G117" s="412"/>
      <c r="H117" s="159"/>
      <c r="I117" s="159"/>
      <c r="J117" s="5"/>
      <c r="K117" s="5"/>
      <c r="L117" s="5"/>
      <c r="M117" s="5"/>
      <c r="N117" s="5"/>
      <c r="O117" s="5"/>
      <c r="P117" s="5"/>
      <c r="Q117" s="5"/>
      <c r="R117" s="5"/>
      <c r="S117" s="5"/>
      <c r="T117" s="5"/>
      <c r="U117" s="5"/>
      <c r="V117" s="5"/>
      <c r="W117" s="5"/>
      <c r="X117" s="5"/>
      <c r="Y117" s="5"/>
      <c r="Z117" s="5"/>
    </row>
    <row r="118" spans="1:26" ht="56.25" customHeight="1" x14ac:dyDescent="0.35">
      <c r="A118" s="144" t="s">
        <v>149</v>
      </c>
      <c r="B118" s="145"/>
      <c r="C118" s="145" t="s">
        <v>150</v>
      </c>
      <c r="D118" s="132" t="s">
        <v>151</v>
      </c>
      <c r="E118" s="146" t="s">
        <v>152</v>
      </c>
      <c r="F118" s="133" t="s">
        <v>153</v>
      </c>
      <c r="G118" s="132" t="s">
        <v>154</v>
      </c>
      <c r="H118" s="159"/>
      <c r="I118" s="159"/>
      <c r="J118" s="5"/>
      <c r="K118" s="5"/>
      <c r="L118" s="5"/>
      <c r="M118" s="5"/>
      <c r="N118" s="5"/>
      <c r="O118" s="5"/>
      <c r="P118" s="5"/>
      <c r="Q118" s="5"/>
      <c r="R118" s="5"/>
      <c r="S118" s="5"/>
      <c r="T118" s="5"/>
      <c r="U118" s="5"/>
      <c r="V118" s="5"/>
      <c r="W118" s="5"/>
      <c r="X118" s="5"/>
      <c r="Y118" s="5"/>
      <c r="Z118" s="5"/>
    </row>
    <row r="119" spans="1:26" ht="16.5" customHeight="1" x14ac:dyDescent="0.35">
      <c r="A119" s="415">
        <f>Programacion!A55</f>
        <v>0</v>
      </c>
      <c r="B119" s="43" t="s">
        <v>147</v>
      </c>
      <c r="C119" s="139">
        <f>Programacion!B319</f>
        <v>0</v>
      </c>
      <c r="D119" s="413" t="e">
        <f>(C120/C119)*100</f>
        <v>#DIV/0!</v>
      </c>
      <c r="E119" s="150">
        <v>0</v>
      </c>
      <c r="F119" s="414">
        <v>0</v>
      </c>
      <c r="G119" s="411" t="e">
        <f>(((E120/E119)*F119)/100)*100</f>
        <v>#DIV/0!</v>
      </c>
      <c r="H119" s="159"/>
      <c r="I119" s="159"/>
      <c r="J119" s="5"/>
      <c r="K119" s="5"/>
      <c r="L119" s="5"/>
      <c r="M119" s="5"/>
      <c r="N119" s="5"/>
      <c r="O119" s="5"/>
      <c r="P119" s="5"/>
      <c r="Q119" s="5"/>
      <c r="R119" s="5"/>
      <c r="S119" s="5"/>
      <c r="T119" s="5"/>
      <c r="U119" s="5"/>
      <c r="V119" s="5"/>
      <c r="W119" s="5"/>
      <c r="X119" s="5"/>
      <c r="Y119" s="5"/>
      <c r="Z119" s="5"/>
    </row>
    <row r="120" spans="1:26" ht="16.5" customHeight="1" x14ac:dyDescent="0.35">
      <c r="A120" s="416"/>
      <c r="B120" s="156" t="s">
        <v>148</v>
      </c>
      <c r="C120" s="139"/>
      <c r="D120" s="297"/>
      <c r="E120" s="150">
        <v>0</v>
      </c>
      <c r="F120" s="297"/>
      <c r="G120" s="412"/>
      <c r="H120" s="159"/>
      <c r="I120" s="159"/>
      <c r="J120" s="5"/>
      <c r="K120" s="5"/>
      <c r="L120" s="5"/>
      <c r="M120" s="5"/>
      <c r="N120" s="5"/>
      <c r="O120" s="5"/>
      <c r="P120" s="5"/>
      <c r="Q120" s="5"/>
      <c r="R120" s="5"/>
      <c r="S120" s="5"/>
      <c r="T120" s="5"/>
      <c r="U120" s="5"/>
      <c r="V120" s="5"/>
      <c r="W120" s="5"/>
      <c r="X120" s="5"/>
      <c r="Y120" s="5"/>
      <c r="Z120" s="5"/>
    </row>
    <row r="121" spans="1:26" ht="48.75" customHeight="1" x14ac:dyDescent="0.35">
      <c r="A121" s="144" t="s">
        <v>149</v>
      </c>
      <c r="B121" s="145"/>
      <c r="C121" s="145" t="s">
        <v>150</v>
      </c>
      <c r="D121" s="132" t="s">
        <v>151</v>
      </c>
      <c r="E121" s="146" t="s">
        <v>152</v>
      </c>
      <c r="F121" s="133" t="s">
        <v>153</v>
      </c>
      <c r="G121" s="132" t="s">
        <v>154</v>
      </c>
      <c r="H121" s="159"/>
      <c r="I121" s="159"/>
      <c r="J121" s="5"/>
      <c r="K121" s="5"/>
      <c r="L121" s="5"/>
      <c r="M121" s="5"/>
      <c r="N121" s="5"/>
      <c r="O121" s="5"/>
      <c r="P121" s="5"/>
      <c r="Q121" s="5"/>
      <c r="R121" s="5"/>
      <c r="S121" s="5"/>
      <c r="T121" s="5"/>
      <c r="U121" s="5"/>
      <c r="V121" s="5"/>
      <c r="W121" s="5"/>
      <c r="X121" s="5"/>
      <c r="Y121" s="5"/>
      <c r="Z121" s="5"/>
    </row>
    <row r="122" spans="1:26" ht="16.5" customHeight="1" x14ac:dyDescent="0.35">
      <c r="A122" s="415">
        <f>Programacion!A56</f>
        <v>0</v>
      </c>
      <c r="B122" s="43" t="s">
        <v>147</v>
      </c>
      <c r="C122" s="139">
        <f>Programacion!B320</f>
        <v>0</v>
      </c>
      <c r="D122" s="413" t="e">
        <f>(C123/C122)*100</f>
        <v>#DIV/0!</v>
      </c>
      <c r="E122" s="150">
        <v>0</v>
      </c>
      <c r="F122" s="414">
        <v>0</v>
      </c>
      <c r="G122" s="411" t="e">
        <f>(((E123/E122)*F122)/100)*100</f>
        <v>#DIV/0!</v>
      </c>
      <c r="H122" s="159"/>
      <c r="I122" s="159"/>
      <c r="J122" s="5"/>
      <c r="K122" s="5"/>
      <c r="L122" s="5"/>
      <c r="M122" s="5"/>
      <c r="N122" s="5"/>
      <c r="O122" s="5"/>
      <c r="P122" s="5"/>
      <c r="Q122" s="5"/>
      <c r="R122" s="5"/>
      <c r="S122" s="5"/>
      <c r="T122" s="5"/>
      <c r="U122" s="5"/>
      <c r="V122" s="5"/>
      <c r="W122" s="5"/>
      <c r="X122" s="5"/>
      <c r="Y122" s="5"/>
      <c r="Z122" s="5"/>
    </row>
    <row r="123" spans="1:26" ht="16.5" customHeight="1" x14ac:dyDescent="0.35">
      <c r="A123" s="416"/>
      <c r="B123" s="156" t="s">
        <v>148</v>
      </c>
      <c r="C123" s="139"/>
      <c r="D123" s="297"/>
      <c r="E123" s="150">
        <v>0</v>
      </c>
      <c r="F123" s="297"/>
      <c r="G123" s="412"/>
      <c r="H123" s="159"/>
      <c r="I123" s="159"/>
      <c r="J123" s="5"/>
      <c r="K123" s="5"/>
      <c r="L123" s="5"/>
      <c r="M123" s="5"/>
      <c r="N123" s="5"/>
      <c r="O123" s="5"/>
      <c r="P123" s="5"/>
      <c r="Q123" s="5"/>
      <c r="R123" s="5"/>
      <c r="S123" s="5"/>
      <c r="T123" s="5"/>
      <c r="U123" s="5"/>
      <c r="V123" s="5"/>
      <c r="W123" s="5"/>
      <c r="X123" s="5"/>
      <c r="Y123" s="5"/>
      <c r="Z123" s="5"/>
    </row>
    <row r="124" spans="1:26" ht="58.5" customHeight="1" x14ac:dyDescent="0.35">
      <c r="A124" s="144" t="s">
        <v>149</v>
      </c>
      <c r="B124" s="145"/>
      <c r="C124" s="145" t="s">
        <v>150</v>
      </c>
      <c r="D124" s="132" t="s">
        <v>151</v>
      </c>
      <c r="E124" s="146" t="s">
        <v>152</v>
      </c>
      <c r="F124" s="133" t="s">
        <v>153</v>
      </c>
      <c r="G124" s="132" t="s">
        <v>154</v>
      </c>
      <c r="H124" s="159"/>
      <c r="I124" s="159"/>
      <c r="J124" s="5"/>
      <c r="K124" s="5"/>
      <c r="L124" s="5"/>
      <c r="M124" s="5"/>
      <c r="N124" s="5"/>
      <c r="O124" s="5"/>
      <c r="P124" s="5"/>
      <c r="Q124" s="5"/>
      <c r="R124" s="5"/>
      <c r="S124" s="5"/>
      <c r="T124" s="5"/>
      <c r="U124" s="5"/>
      <c r="V124" s="5"/>
      <c r="W124" s="5"/>
      <c r="X124" s="5"/>
      <c r="Y124" s="5"/>
      <c r="Z124" s="5"/>
    </row>
    <row r="125" spans="1:26" ht="16.5" customHeight="1" x14ac:dyDescent="0.35">
      <c r="A125" s="415">
        <f>Programacion!A57</f>
        <v>0</v>
      </c>
      <c r="B125" s="43" t="s">
        <v>147</v>
      </c>
      <c r="C125" s="139">
        <f>Programacion!B321</f>
        <v>0</v>
      </c>
      <c r="D125" s="413" t="e">
        <f>(C126/C125)*100</f>
        <v>#DIV/0!</v>
      </c>
      <c r="E125" s="150">
        <v>0</v>
      </c>
      <c r="F125" s="414">
        <v>0</v>
      </c>
      <c r="G125" s="411" t="e">
        <f>(((E126/E125)*F125)/100)*100</f>
        <v>#DIV/0!</v>
      </c>
      <c r="H125" s="159"/>
      <c r="I125" s="159"/>
      <c r="J125" s="5"/>
      <c r="K125" s="5"/>
      <c r="L125" s="5"/>
      <c r="M125" s="5"/>
      <c r="N125" s="5"/>
      <c r="O125" s="5"/>
      <c r="P125" s="5"/>
      <c r="Q125" s="5"/>
      <c r="R125" s="5"/>
      <c r="S125" s="5"/>
      <c r="T125" s="5"/>
      <c r="U125" s="5"/>
      <c r="V125" s="5"/>
      <c r="W125" s="5"/>
      <c r="X125" s="5"/>
      <c r="Y125" s="5"/>
      <c r="Z125" s="5"/>
    </row>
    <row r="126" spans="1:26" ht="16.5" customHeight="1" x14ac:dyDescent="0.35">
      <c r="A126" s="416"/>
      <c r="B126" s="156" t="s">
        <v>148</v>
      </c>
      <c r="C126" s="139"/>
      <c r="D126" s="297"/>
      <c r="E126" s="150">
        <v>0</v>
      </c>
      <c r="F126" s="297"/>
      <c r="G126" s="412"/>
      <c r="H126" s="159"/>
      <c r="I126" s="159"/>
      <c r="J126" s="5"/>
      <c r="K126" s="5"/>
      <c r="L126" s="5"/>
      <c r="M126" s="5"/>
      <c r="N126" s="5"/>
      <c r="O126" s="5"/>
      <c r="P126" s="5"/>
      <c r="Q126" s="5"/>
      <c r="R126" s="5"/>
      <c r="S126" s="5"/>
      <c r="T126" s="5"/>
      <c r="U126" s="5"/>
      <c r="V126" s="5"/>
      <c r="W126" s="5"/>
      <c r="X126" s="5"/>
      <c r="Y126" s="5"/>
      <c r="Z126" s="5"/>
    </row>
    <row r="127" spans="1:26" ht="53.25" customHeight="1" x14ac:dyDescent="0.35">
      <c r="A127" s="144" t="s">
        <v>149</v>
      </c>
      <c r="B127" s="145"/>
      <c r="C127" s="145" t="s">
        <v>150</v>
      </c>
      <c r="D127" s="132" t="s">
        <v>151</v>
      </c>
      <c r="E127" s="146" t="s">
        <v>152</v>
      </c>
      <c r="F127" s="133" t="s">
        <v>153</v>
      </c>
      <c r="G127" s="132" t="s">
        <v>154</v>
      </c>
      <c r="H127" s="159"/>
      <c r="I127" s="159"/>
      <c r="J127" s="5"/>
      <c r="K127" s="5"/>
      <c r="L127" s="5"/>
      <c r="M127" s="5"/>
      <c r="N127" s="5"/>
      <c r="O127" s="5"/>
      <c r="P127" s="5"/>
      <c r="Q127" s="5"/>
      <c r="R127" s="5"/>
      <c r="S127" s="5"/>
      <c r="T127" s="5"/>
      <c r="U127" s="5"/>
      <c r="V127" s="5"/>
      <c r="W127" s="5"/>
      <c r="X127" s="5"/>
      <c r="Y127" s="5"/>
      <c r="Z127" s="5"/>
    </row>
    <row r="128" spans="1:26" ht="16.5" customHeight="1" x14ac:dyDescent="0.35">
      <c r="A128" s="415">
        <f>Programacion!A58</f>
        <v>0</v>
      </c>
      <c r="B128" s="43" t="s">
        <v>147</v>
      </c>
      <c r="C128" s="139">
        <f>Programacion!B322</f>
        <v>0</v>
      </c>
      <c r="D128" s="413" t="e">
        <f>(C129/C128)*100</f>
        <v>#DIV/0!</v>
      </c>
      <c r="E128" s="150">
        <v>0</v>
      </c>
      <c r="F128" s="414">
        <v>0</v>
      </c>
      <c r="G128" s="411" t="e">
        <f>(((E129/E128)*F128)/100)*100</f>
        <v>#DIV/0!</v>
      </c>
      <c r="H128" s="159"/>
      <c r="I128" s="159"/>
      <c r="J128" s="5"/>
      <c r="K128" s="5"/>
      <c r="L128" s="5"/>
      <c r="M128" s="5"/>
      <c r="N128" s="5"/>
      <c r="O128" s="5"/>
      <c r="P128" s="5"/>
      <c r="Q128" s="5"/>
      <c r="R128" s="5"/>
      <c r="S128" s="5"/>
      <c r="T128" s="5"/>
      <c r="U128" s="5"/>
      <c r="V128" s="5"/>
      <c r="W128" s="5"/>
      <c r="X128" s="5"/>
      <c r="Y128" s="5"/>
      <c r="Z128" s="5"/>
    </row>
    <row r="129" spans="1:26" ht="16.5" customHeight="1" x14ac:dyDescent="0.35">
      <c r="A129" s="416"/>
      <c r="B129" s="156" t="s">
        <v>148</v>
      </c>
      <c r="C129" s="139">
        <v>0</v>
      </c>
      <c r="D129" s="297"/>
      <c r="E129" s="150">
        <v>0</v>
      </c>
      <c r="F129" s="297"/>
      <c r="G129" s="412"/>
      <c r="H129" s="159"/>
      <c r="I129" s="159"/>
      <c r="J129" s="5"/>
      <c r="K129" s="5"/>
      <c r="L129" s="5"/>
      <c r="M129" s="5"/>
      <c r="N129" s="5"/>
      <c r="O129" s="5"/>
      <c r="P129" s="5"/>
      <c r="Q129" s="5"/>
      <c r="R129" s="5"/>
      <c r="S129" s="5"/>
      <c r="T129" s="5"/>
      <c r="U129" s="5"/>
      <c r="V129" s="5"/>
      <c r="W129" s="5"/>
      <c r="X129" s="5"/>
      <c r="Y129" s="5"/>
      <c r="Z129" s="5"/>
    </row>
    <row r="130" spans="1:26" ht="58.5" customHeight="1" x14ac:dyDescent="0.35">
      <c r="A130" s="144" t="s">
        <v>149</v>
      </c>
      <c r="B130" s="145"/>
      <c r="C130" s="145" t="s">
        <v>150</v>
      </c>
      <c r="D130" s="132" t="s">
        <v>151</v>
      </c>
      <c r="E130" s="146" t="s">
        <v>152</v>
      </c>
      <c r="F130" s="133" t="s">
        <v>153</v>
      </c>
      <c r="G130" s="132" t="s">
        <v>154</v>
      </c>
      <c r="H130" s="159"/>
      <c r="I130" s="159"/>
      <c r="J130" s="5"/>
      <c r="K130" s="5"/>
      <c r="L130" s="5"/>
      <c r="M130" s="5"/>
      <c r="N130" s="5"/>
      <c r="O130" s="5"/>
      <c r="P130" s="5"/>
      <c r="Q130" s="5"/>
      <c r="R130" s="5"/>
      <c r="S130" s="5"/>
      <c r="T130" s="5"/>
      <c r="U130" s="5"/>
      <c r="V130" s="5"/>
      <c r="W130" s="5"/>
      <c r="X130" s="5"/>
      <c r="Y130" s="5"/>
      <c r="Z130" s="5"/>
    </row>
    <row r="131" spans="1:26" ht="16.5" customHeight="1" x14ac:dyDescent="0.35">
      <c r="A131" s="415">
        <f>Programacion!A59</f>
        <v>0</v>
      </c>
      <c r="B131" s="43" t="s">
        <v>147</v>
      </c>
      <c r="C131" s="139">
        <f>Programacion!B323</f>
        <v>0</v>
      </c>
      <c r="D131" s="413" t="e">
        <f>(C132/C131)*100</f>
        <v>#DIV/0!</v>
      </c>
      <c r="E131" s="150">
        <v>0</v>
      </c>
      <c r="F131" s="414">
        <v>0</v>
      </c>
      <c r="G131" s="411" t="e">
        <f>(((E132/E131)*F131)/100)*100</f>
        <v>#DIV/0!</v>
      </c>
      <c r="H131" s="159"/>
      <c r="I131" s="159"/>
      <c r="J131" s="5"/>
      <c r="K131" s="5"/>
      <c r="L131" s="5"/>
      <c r="M131" s="5"/>
      <c r="N131" s="5"/>
      <c r="O131" s="5"/>
      <c r="P131" s="5"/>
      <c r="Q131" s="5"/>
      <c r="R131" s="5"/>
      <c r="S131" s="5"/>
      <c r="T131" s="5"/>
      <c r="U131" s="5"/>
      <c r="V131" s="5"/>
      <c r="W131" s="5"/>
      <c r="X131" s="5"/>
      <c r="Y131" s="5"/>
      <c r="Z131" s="5"/>
    </row>
    <row r="132" spans="1:26" ht="16.5" customHeight="1" x14ac:dyDescent="0.35">
      <c r="A132" s="405"/>
      <c r="B132" s="160" t="s">
        <v>148</v>
      </c>
      <c r="C132" s="161">
        <v>0</v>
      </c>
      <c r="D132" s="297"/>
      <c r="E132" s="162">
        <v>0</v>
      </c>
      <c r="F132" s="297"/>
      <c r="G132" s="412"/>
      <c r="H132" s="159"/>
      <c r="I132" s="159"/>
      <c r="J132" s="5"/>
      <c r="K132" s="5"/>
      <c r="L132" s="5"/>
      <c r="M132" s="5"/>
      <c r="N132" s="5"/>
      <c r="O132" s="5"/>
      <c r="P132" s="5"/>
      <c r="Q132" s="5"/>
      <c r="R132" s="5"/>
      <c r="S132" s="5"/>
      <c r="T132" s="5"/>
      <c r="U132" s="5"/>
      <c r="V132" s="5"/>
      <c r="W132" s="5"/>
      <c r="X132" s="5"/>
      <c r="Y132" s="5"/>
      <c r="Z132" s="5"/>
    </row>
    <row r="133" spans="1:26" ht="15.75" customHeight="1" x14ac:dyDescent="0.35">
      <c r="A133" s="62"/>
      <c r="B133" s="127"/>
      <c r="C133" s="127"/>
      <c r="D133" s="127"/>
      <c r="E133" s="127"/>
      <c r="F133" s="127"/>
      <c r="G133" s="127"/>
      <c r="H133" s="159"/>
      <c r="I133" s="159"/>
      <c r="J133" s="5"/>
      <c r="K133" s="5"/>
      <c r="L133" s="5"/>
      <c r="M133" s="5"/>
      <c r="N133" s="5"/>
      <c r="O133" s="5"/>
      <c r="P133" s="5"/>
      <c r="Q133" s="5"/>
      <c r="R133" s="5"/>
      <c r="S133" s="5"/>
      <c r="T133" s="5"/>
      <c r="U133" s="5"/>
      <c r="V133" s="5"/>
      <c r="W133" s="5"/>
      <c r="X133" s="5"/>
      <c r="Y133" s="5"/>
      <c r="Z133" s="5"/>
    </row>
    <row r="134" spans="1:26" ht="16.5" customHeight="1" x14ac:dyDescent="0.35">
      <c r="A134" s="62"/>
      <c r="B134" s="127"/>
      <c r="C134" s="127"/>
      <c r="D134" s="127"/>
      <c r="E134" s="127"/>
      <c r="F134" s="127"/>
      <c r="G134" s="127"/>
      <c r="H134" s="159"/>
      <c r="I134" s="159"/>
      <c r="J134" s="5"/>
      <c r="K134" s="5"/>
      <c r="L134" s="5"/>
      <c r="M134" s="5"/>
      <c r="N134" s="5"/>
      <c r="O134" s="5"/>
      <c r="P134" s="5"/>
      <c r="Q134" s="5"/>
      <c r="R134" s="5"/>
      <c r="S134" s="5"/>
      <c r="T134" s="5"/>
      <c r="U134" s="5"/>
      <c r="V134" s="5"/>
      <c r="W134" s="5"/>
      <c r="X134" s="5"/>
      <c r="Y134" s="5"/>
      <c r="Z134" s="5"/>
    </row>
    <row r="135" spans="1:26" ht="51" customHeight="1" x14ac:dyDescent="0.35">
      <c r="A135" s="130" t="str">
        <f>Programacion!A61</f>
        <v xml:space="preserve">ACTIVIDAD  4 - PAI </v>
      </c>
      <c r="B135" s="131"/>
      <c r="C135" s="131" t="s">
        <v>136</v>
      </c>
      <c r="D135" s="132" t="s">
        <v>137</v>
      </c>
      <c r="E135" s="132" t="s">
        <v>138</v>
      </c>
      <c r="F135" s="133" t="s">
        <v>139</v>
      </c>
      <c r="G135" s="132" t="s">
        <v>140</v>
      </c>
      <c r="H135" s="159"/>
      <c r="I135" s="159"/>
      <c r="J135" s="5"/>
      <c r="K135" s="5"/>
      <c r="L135" s="5"/>
      <c r="M135" s="5"/>
      <c r="N135" s="5"/>
      <c r="O135" s="5"/>
      <c r="P135" s="5"/>
      <c r="Q135" s="5"/>
      <c r="R135" s="5"/>
      <c r="S135" s="5"/>
      <c r="T135" s="5"/>
      <c r="U135" s="5"/>
      <c r="V135" s="5"/>
      <c r="W135" s="5"/>
      <c r="X135" s="5"/>
      <c r="Y135" s="5"/>
      <c r="Z135" s="5"/>
    </row>
    <row r="136" spans="1:26" ht="71.25" customHeight="1" x14ac:dyDescent="0.35">
      <c r="A136" s="423">
        <f>Programacion!A62</f>
        <v>0</v>
      </c>
      <c r="B136" s="138" t="s">
        <v>147</v>
      </c>
      <c r="C136" s="139">
        <f t="shared" ref="C136:C137" si="18">C140+C143+C146+C149+C152+C155+C158+C161+C164+C167+C170+C173</f>
        <v>0</v>
      </c>
      <c r="D136" s="422" t="e">
        <f>(C137/C136)*100</f>
        <v>#DIV/0!</v>
      </c>
      <c r="E136" s="140">
        <v>0</v>
      </c>
      <c r="F136" s="414">
        <f>Preparacion!D51</f>
        <v>0</v>
      </c>
      <c r="G136" s="411" t="e">
        <f>(((E137/E136)*F136)/100)*100</f>
        <v>#DIV/0!</v>
      </c>
      <c r="H136" s="159"/>
      <c r="I136" s="159"/>
      <c r="J136" s="5"/>
      <c r="K136" s="5"/>
      <c r="L136" s="5"/>
      <c r="M136" s="5"/>
      <c r="N136" s="5"/>
      <c r="O136" s="5"/>
      <c r="P136" s="5"/>
      <c r="Q136" s="5"/>
      <c r="R136" s="5"/>
      <c r="S136" s="5"/>
      <c r="T136" s="5"/>
      <c r="U136" s="5"/>
      <c r="V136" s="5"/>
      <c r="W136" s="5"/>
      <c r="X136" s="5"/>
      <c r="Y136" s="5"/>
      <c r="Z136" s="5"/>
    </row>
    <row r="137" spans="1:26" ht="48" customHeight="1" x14ac:dyDescent="0.35">
      <c r="A137" s="419"/>
      <c r="B137" s="141" t="s">
        <v>148</v>
      </c>
      <c r="C137" s="142">
        <f t="shared" si="18"/>
        <v>0</v>
      </c>
      <c r="D137" s="297"/>
      <c r="E137" s="140">
        <v>0</v>
      </c>
      <c r="F137" s="297"/>
      <c r="G137" s="297"/>
      <c r="H137" s="159"/>
      <c r="I137" s="159"/>
      <c r="J137" s="5"/>
      <c r="K137" s="5"/>
      <c r="L137" s="5"/>
      <c r="M137" s="5"/>
      <c r="N137" s="5"/>
      <c r="O137" s="5"/>
      <c r="P137" s="5"/>
      <c r="Q137" s="5"/>
      <c r="R137" s="5"/>
      <c r="S137" s="5"/>
      <c r="T137" s="5"/>
      <c r="U137" s="5"/>
      <c r="V137" s="5"/>
      <c r="W137" s="5"/>
      <c r="X137" s="5"/>
      <c r="Y137" s="5"/>
      <c r="Z137" s="5"/>
    </row>
    <row r="138" spans="1:26" ht="16.5" customHeight="1" x14ac:dyDescent="0.35">
      <c r="A138" s="420"/>
      <c r="B138" s="421"/>
      <c r="C138" s="421"/>
      <c r="D138" s="421"/>
      <c r="E138" s="421"/>
      <c r="F138" s="421"/>
      <c r="G138" s="421"/>
      <c r="H138" s="159"/>
      <c r="I138" s="159"/>
      <c r="J138" s="5"/>
      <c r="K138" s="5"/>
      <c r="L138" s="5"/>
      <c r="M138" s="5"/>
      <c r="N138" s="5"/>
      <c r="O138" s="5"/>
      <c r="P138" s="5"/>
      <c r="Q138" s="5"/>
      <c r="R138" s="5"/>
      <c r="S138" s="5"/>
      <c r="T138" s="5"/>
      <c r="U138" s="5"/>
      <c r="V138" s="5"/>
      <c r="W138" s="5"/>
      <c r="X138" s="5"/>
      <c r="Y138" s="5"/>
      <c r="Z138" s="5"/>
    </row>
    <row r="139" spans="1:26" ht="51" customHeight="1" x14ac:dyDescent="0.35">
      <c r="A139" s="144" t="s">
        <v>149</v>
      </c>
      <c r="B139" s="144"/>
      <c r="C139" s="43" t="s">
        <v>150</v>
      </c>
      <c r="D139" s="132" t="s">
        <v>151</v>
      </c>
      <c r="E139" s="146" t="s">
        <v>152</v>
      </c>
      <c r="F139" s="133" t="s">
        <v>153</v>
      </c>
      <c r="G139" s="132" t="s">
        <v>154</v>
      </c>
      <c r="H139" s="159"/>
      <c r="I139" s="159"/>
      <c r="J139" s="5"/>
      <c r="K139" s="5"/>
      <c r="L139" s="5"/>
      <c r="M139" s="5"/>
      <c r="N139" s="5"/>
      <c r="O139" s="5"/>
      <c r="P139" s="5"/>
      <c r="Q139" s="5"/>
      <c r="R139" s="5"/>
      <c r="S139" s="5"/>
      <c r="T139" s="5"/>
      <c r="U139" s="5"/>
      <c r="V139" s="5"/>
      <c r="W139" s="5"/>
      <c r="X139" s="5"/>
      <c r="Y139" s="5"/>
      <c r="Z139" s="5"/>
    </row>
    <row r="140" spans="1:26" ht="51.75" customHeight="1" x14ac:dyDescent="0.35">
      <c r="A140" s="415">
        <f>Programacion!A65</f>
        <v>0</v>
      </c>
      <c r="B140" s="163" t="s">
        <v>147</v>
      </c>
      <c r="C140" s="142">
        <f>Programacion!B331</f>
        <v>0</v>
      </c>
      <c r="D140" s="424" t="e">
        <f>(C141/C140)*100</f>
        <v>#DIV/0!</v>
      </c>
      <c r="E140" s="150">
        <v>0</v>
      </c>
      <c r="F140" s="414">
        <v>0</v>
      </c>
      <c r="G140" s="411" t="e">
        <f>(((E141/E140)*F140)/100)*100</f>
        <v>#DIV/0!</v>
      </c>
      <c r="H140" s="159"/>
      <c r="I140" s="159"/>
      <c r="J140" s="5"/>
      <c r="K140" s="5"/>
      <c r="L140" s="5"/>
      <c r="M140" s="5"/>
      <c r="N140" s="5"/>
      <c r="O140" s="5"/>
      <c r="P140" s="5"/>
      <c r="Q140" s="5"/>
      <c r="R140" s="5"/>
      <c r="S140" s="5"/>
      <c r="T140" s="5"/>
      <c r="U140" s="5"/>
      <c r="V140" s="5"/>
      <c r="W140" s="5"/>
      <c r="X140" s="5"/>
      <c r="Y140" s="5"/>
      <c r="Z140" s="5"/>
    </row>
    <row r="141" spans="1:26" ht="49.5" customHeight="1" x14ac:dyDescent="0.35">
      <c r="A141" s="416"/>
      <c r="B141" s="164" t="s">
        <v>148</v>
      </c>
      <c r="C141" s="142">
        <v>0</v>
      </c>
      <c r="D141" s="425"/>
      <c r="E141" s="150">
        <v>0</v>
      </c>
      <c r="F141" s="297"/>
      <c r="G141" s="412"/>
      <c r="H141" s="159"/>
      <c r="I141" s="159"/>
      <c r="J141" s="5"/>
      <c r="K141" s="5"/>
      <c r="L141" s="5"/>
      <c r="M141" s="5"/>
      <c r="N141" s="5"/>
      <c r="O141" s="5"/>
      <c r="P141" s="5"/>
      <c r="Q141" s="5"/>
      <c r="R141" s="5"/>
      <c r="S141" s="5"/>
      <c r="T141" s="5"/>
      <c r="U141" s="5"/>
      <c r="V141" s="5"/>
      <c r="W141" s="5"/>
      <c r="X141" s="5"/>
      <c r="Y141" s="5"/>
      <c r="Z141" s="5"/>
    </row>
    <row r="142" spans="1:26" ht="53.25" customHeight="1" x14ac:dyDescent="0.35">
      <c r="A142" s="144" t="s">
        <v>149</v>
      </c>
      <c r="B142" s="145"/>
      <c r="C142" s="165" t="s">
        <v>150</v>
      </c>
      <c r="D142" s="132" t="s">
        <v>151</v>
      </c>
      <c r="E142" s="146" t="s">
        <v>152</v>
      </c>
      <c r="F142" s="133" t="s">
        <v>153</v>
      </c>
      <c r="G142" s="132" t="s">
        <v>154</v>
      </c>
      <c r="H142" s="159"/>
      <c r="I142" s="159"/>
      <c r="J142" s="5"/>
      <c r="K142" s="5"/>
      <c r="L142" s="5"/>
      <c r="M142" s="5"/>
      <c r="N142" s="5"/>
      <c r="O142" s="5"/>
      <c r="P142" s="5"/>
      <c r="Q142" s="5"/>
      <c r="R142" s="5"/>
      <c r="S142" s="5"/>
      <c r="T142" s="5"/>
      <c r="U142" s="5"/>
      <c r="V142" s="5"/>
      <c r="W142" s="5"/>
      <c r="X142" s="5"/>
      <c r="Y142" s="5"/>
      <c r="Z142" s="5"/>
    </row>
    <row r="143" spans="1:26" ht="16.5" customHeight="1" x14ac:dyDescent="0.35">
      <c r="A143" s="415">
        <f>Programacion!A66</f>
        <v>0</v>
      </c>
      <c r="B143" s="43" t="s">
        <v>147</v>
      </c>
      <c r="C143" s="139">
        <f>Programacion!B332</f>
        <v>0</v>
      </c>
      <c r="D143" s="422" t="e">
        <f>(C144/C143)*100</f>
        <v>#DIV/0!</v>
      </c>
      <c r="E143" s="150">
        <v>0</v>
      </c>
      <c r="F143" s="414">
        <v>0</v>
      </c>
      <c r="G143" s="411" t="e">
        <f>(((E144/E143)*F143)/100)*100</f>
        <v>#DIV/0!</v>
      </c>
      <c r="H143" s="159"/>
      <c r="I143" s="159"/>
      <c r="J143" s="5"/>
      <c r="K143" s="5"/>
      <c r="L143" s="5"/>
      <c r="M143" s="5"/>
      <c r="N143" s="5"/>
      <c r="O143" s="5"/>
      <c r="P143" s="5"/>
      <c r="Q143" s="5"/>
      <c r="R143" s="5"/>
      <c r="S143" s="5"/>
      <c r="T143" s="5"/>
      <c r="U143" s="5"/>
      <c r="V143" s="5"/>
      <c r="W143" s="5"/>
      <c r="X143" s="5"/>
      <c r="Y143" s="5"/>
      <c r="Z143" s="5"/>
    </row>
    <row r="144" spans="1:26" ht="16.5" customHeight="1" x14ac:dyDescent="0.35">
      <c r="A144" s="416"/>
      <c r="B144" s="156" t="s">
        <v>148</v>
      </c>
      <c r="C144" s="139">
        <v>0</v>
      </c>
      <c r="D144" s="297"/>
      <c r="E144" s="150">
        <v>0</v>
      </c>
      <c r="F144" s="297"/>
      <c r="G144" s="412"/>
      <c r="H144" s="159"/>
      <c r="I144" s="159"/>
      <c r="J144" s="5"/>
      <c r="K144" s="5"/>
      <c r="L144" s="5"/>
      <c r="M144" s="5"/>
      <c r="N144" s="5"/>
      <c r="O144" s="5"/>
      <c r="P144" s="5"/>
      <c r="Q144" s="5"/>
      <c r="R144" s="5"/>
      <c r="S144" s="5"/>
      <c r="T144" s="5"/>
      <c r="U144" s="5"/>
      <c r="V144" s="5"/>
      <c r="W144" s="5"/>
      <c r="X144" s="5"/>
      <c r="Y144" s="5"/>
      <c r="Z144" s="5"/>
    </row>
    <row r="145" spans="1:26" ht="56.25" customHeight="1" x14ac:dyDescent="0.35">
      <c r="A145" s="144" t="s">
        <v>149</v>
      </c>
      <c r="B145" s="145"/>
      <c r="C145" s="145" t="s">
        <v>150</v>
      </c>
      <c r="D145" s="132" t="s">
        <v>151</v>
      </c>
      <c r="E145" s="146" t="s">
        <v>152</v>
      </c>
      <c r="F145" s="133" t="s">
        <v>153</v>
      </c>
      <c r="G145" s="132" t="s">
        <v>154</v>
      </c>
      <c r="H145" s="159"/>
      <c r="I145" s="159"/>
      <c r="J145" s="5"/>
      <c r="K145" s="5"/>
      <c r="L145" s="5"/>
      <c r="M145" s="5"/>
      <c r="N145" s="5"/>
      <c r="O145" s="5"/>
      <c r="P145" s="5"/>
      <c r="Q145" s="5"/>
      <c r="R145" s="5"/>
      <c r="S145" s="5"/>
      <c r="T145" s="5"/>
      <c r="U145" s="5"/>
      <c r="V145" s="5"/>
      <c r="W145" s="5"/>
      <c r="X145" s="5"/>
      <c r="Y145" s="5"/>
      <c r="Z145" s="5"/>
    </row>
    <row r="146" spans="1:26" ht="16.5" customHeight="1" x14ac:dyDescent="0.35">
      <c r="A146" s="415">
        <f>Programacion!A67</f>
        <v>0</v>
      </c>
      <c r="B146" s="43" t="s">
        <v>147</v>
      </c>
      <c r="C146" s="139">
        <f>Programacion!B333</f>
        <v>0</v>
      </c>
      <c r="D146" s="422" t="e">
        <f>(C147/C146)*100</f>
        <v>#DIV/0!</v>
      </c>
      <c r="E146" s="150">
        <v>0</v>
      </c>
      <c r="F146" s="414">
        <v>0</v>
      </c>
      <c r="G146" s="411" t="e">
        <f>(((E147/E146)*F146)/100)*100</f>
        <v>#DIV/0!</v>
      </c>
      <c r="H146" s="159"/>
      <c r="I146" s="159"/>
      <c r="J146" s="5"/>
      <c r="K146" s="5"/>
      <c r="L146" s="5"/>
      <c r="M146" s="5"/>
      <c r="N146" s="5"/>
      <c r="O146" s="5"/>
      <c r="P146" s="5"/>
      <c r="Q146" s="5"/>
      <c r="R146" s="5"/>
      <c r="S146" s="5"/>
      <c r="T146" s="5"/>
      <c r="U146" s="5"/>
      <c r="V146" s="5"/>
      <c r="W146" s="5"/>
      <c r="X146" s="5"/>
      <c r="Y146" s="5"/>
      <c r="Z146" s="5"/>
    </row>
    <row r="147" spans="1:26" ht="16.5" customHeight="1" x14ac:dyDescent="0.35">
      <c r="A147" s="416"/>
      <c r="B147" s="156" t="s">
        <v>148</v>
      </c>
      <c r="C147" s="139">
        <v>0</v>
      </c>
      <c r="D147" s="297"/>
      <c r="E147" s="150">
        <v>0</v>
      </c>
      <c r="F147" s="297"/>
      <c r="G147" s="412"/>
      <c r="H147" s="159"/>
      <c r="I147" s="159"/>
      <c r="J147" s="5"/>
      <c r="K147" s="5"/>
      <c r="L147" s="5"/>
      <c r="M147" s="5"/>
      <c r="N147" s="5"/>
      <c r="O147" s="5"/>
      <c r="P147" s="5"/>
      <c r="Q147" s="5"/>
      <c r="R147" s="5"/>
      <c r="S147" s="5"/>
      <c r="T147" s="5"/>
      <c r="U147" s="5"/>
      <c r="V147" s="5"/>
      <c r="W147" s="5"/>
      <c r="X147" s="5"/>
      <c r="Y147" s="5"/>
      <c r="Z147" s="5"/>
    </row>
    <row r="148" spans="1:26" ht="57" customHeight="1" x14ac:dyDescent="0.35">
      <c r="A148" s="144" t="s">
        <v>149</v>
      </c>
      <c r="B148" s="145"/>
      <c r="C148" s="145" t="s">
        <v>150</v>
      </c>
      <c r="D148" s="132" t="s">
        <v>151</v>
      </c>
      <c r="E148" s="146" t="s">
        <v>152</v>
      </c>
      <c r="F148" s="133" t="s">
        <v>153</v>
      </c>
      <c r="G148" s="132" t="s">
        <v>154</v>
      </c>
      <c r="H148" s="159"/>
      <c r="I148" s="159"/>
      <c r="J148" s="5"/>
      <c r="K148" s="5"/>
      <c r="L148" s="5"/>
      <c r="M148" s="5"/>
      <c r="N148" s="5"/>
      <c r="O148" s="5"/>
      <c r="P148" s="5"/>
      <c r="Q148" s="5"/>
      <c r="R148" s="5"/>
      <c r="S148" s="5"/>
      <c r="T148" s="5"/>
      <c r="U148" s="5"/>
      <c r="V148" s="5"/>
      <c r="W148" s="5"/>
      <c r="X148" s="5"/>
      <c r="Y148" s="5"/>
      <c r="Z148" s="5"/>
    </row>
    <row r="149" spans="1:26" ht="16.5" customHeight="1" x14ac:dyDescent="0.35">
      <c r="A149" s="415">
        <f>Programacion!A68</f>
        <v>0</v>
      </c>
      <c r="B149" s="43" t="s">
        <v>147</v>
      </c>
      <c r="C149" s="139">
        <f>Programacion!B334</f>
        <v>0</v>
      </c>
      <c r="D149" s="422" t="e">
        <f>(C150/C149)*100</f>
        <v>#DIV/0!</v>
      </c>
      <c r="E149" s="150">
        <v>0</v>
      </c>
      <c r="F149" s="414">
        <v>0</v>
      </c>
      <c r="G149" s="411" t="e">
        <f>(((E150/E149)*F149)/100)*100</f>
        <v>#DIV/0!</v>
      </c>
      <c r="H149" s="159"/>
      <c r="I149" s="159"/>
      <c r="J149" s="5"/>
      <c r="K149" s="5"/>
      <c r="L149" s="5"/>
      <c r="M149" s="5"/>
      <c r="N149" s="5"/>
      <c r="O149" s="5"/>
      <c r="P149" s="5"/>
      <c r="Q149" s="5"/>
      <c r="R149" s="5"/>
      <c r="S149" s="5"/>
      <c r="T149" s="5"/>
      <c r="U149" s="5"/>
      <c r="V149" s="5"/>
      <c r="W149" s="5"/>
      <c r="X149" s="5"/>
      <c r="Y149" s="5"/>
      <c r="Z149" s="5"/>
    </row>
    <row r="150" spans="1:26" ht="16.5" customHeight="1" x14ac:dyDescent="0.35">
      <c r="A150" s="416"/>
      <c r="B150" s="156" t="s">
        <v>148</v>
      </c>
      <c r="C150" s="139">
        <v>0</v>
      </c>
      <c r="D150" s="297"/>
      <c r="E150" s="150">
        <v>0</v>
      </c>
      <c r="F150" s="297"/>
      <c r="G150" s="412"/>
      <c r="H150" s="159"/>
      <c r="I150" s="159"/>
      <c r="J150" s="5"/>
      <c r="K150" s="5"/>
      <c r="L150" s="5"/>
      <c r="M150" s="5"/>
      <c r="N150" s="5"/>
      <c r="O150" s="5"/>
      <c r="P150" s="5"/>
      <c r="Q150" s="5"/>
      <c r="R150" s="5"/>
      <c r="S150" s="5"/>
      <c r="T150" s="5"/>
      <c r="U150" s="5"/>
      <c r="V150" s="5"/>
      <c r="W150" s="5"/>
      <c r="X150" s="5"/>
      <c r="Y150" s="5"/>
      <c r="Z150" s="5"/>
    </row>
    <row r="151" spans="1:26" ht="54" customHeight="1" x14ac:dyDescent="0.35">
      <c r="A151" s="144" t="s">
        <v>149</v>
      </c>
      <c r="B151" s="145"/>
      <c r="C151" s="145" t="s">
        <v>150</v>
      </c>
      <c r="D151" s="132" t="s">
        <v>151</v>
      </c>
      <c r="E151" s="146" t="s">
        <v>152</v>
      </c>
      <c r="F151" s="133" t="s">
        <v>153</v>
      </c>
      <c r="G151" s="132" t="s">
        <v>154</v>
      </c>
      <c r="H151" s="159"/>
      <c r="I151" s="159"/>
      <c r="J151" s="5"/>
      <c r="K151" s="5"/>
      <c r="L151" s="5"/>
      <c r="M151" s="5"/>
      <c r="N151" s="5"/>
      <c r="O151" s="5"/>
      <c r="P151" s="5"/>
      <c r="Q151" s="5"/>
      <c r="R151" s="5"/>
      <c r="S151" s="5"/>
      <c r="T151" s="5"/>
      <c r="U151" s="5"/>
      <c r="V151" s="5"/>
      <c r="W151" s="5"/>
      <c r="X151" s="5"/>
      <c r="Y151" s="5"/>
      <c r="Z151" s="5"/>
    </row>
    <row r="152" spans="1:26" ht="16.5" customHeight="1" x14ac:dyDescent="0.35">
      <c r="A152" s="415">
        <f>Programacion!A69</f>
        <v>0</v>
      </c>
      <c r="B152" s="43" t="s">
        <v>147</v>
      </c>
      <c r="C152" s="139">
        <f>Programacion!B335</f>
        <v>0</v>
      </c>
      <c r="D152" s="413" t="e">
        <f>(C153/C152)*100</f>
        <v>#DIV/0!</v>
      </c>
      <c r="E152" s="150">
        <v>0</v>
      </c>
      <c r="F152" s="414">
        <v>0</v>
      </c>
      <c r="G152" s="411" t="e">
        <f>(((E153/E152)*F152)/100)*100</f>
        <v>#DIV/0!</v>
      </c>
      <c r="H152" s="159"/>
      <c r="I152" s="159"/>
      <c r="J152" s="5"/>
      <c r="K152" s="5"/>
      <c r="L152" s="5"/>
      <c r="M152" s="5"/>
      <c r="N152" s="5"/>
      <c r="O152" s="5"/>
      <c r="P152" s="5"/>
      <c r="Q152" s="5"/>
      <c r="R152" s="5"/>
      <c r="S152" s="5"/>
      <c r="T152" s="5"/>
      <c r="U152" s="5"/>
      <c r="V152" s="5"/>
      <c r="W152" s="5"/>
      <c r="X152" s="5"/>
      <c r="Y152" s="5"/>
      <c r="Z152" s="5"/>
    </row>
    <row r="153" spans="1:26" ht="16.5" customHeight="1" x14ac:dyDescent="0.35">
      <c r="A153" s="416"/>
      <c r="B153" s="156" t="s">
        <v>148</v>
      </c>
      <c r="C153" s="139">
        <v>0</v>
      </c>
      <c r="D153" s="297"/>
      <c r="E153" s="150">
        <v>0</v>
      </c>
      <c r="F153" s="297"/>
      <c r="G153" s="412"/>
      <c r="H153" s="159"/>
      <c r="I153" s="159"/>
      <c r="J153" s="5"/>
      <c r="K153" s="5"/>
      <c r="L153" s="5"/>
      <c r="M153" s="5"/>
      <c r="N153" s="5"/>
      <c r="O153" s="5"/>
      <c r="P153" s="5"/>
      <c r="Q153" s="5"/>
      <c r="R153" s="5"/>
      <c r="S153" s="5"/>
      <c r="T153" s="5"/>
      <c r="U153" s="5"/>
      <c r="V153" s="5"/>
      <c r="W153" s="5"/>
      <c r="X153" s="5"/>
      <c r="Y153" s="5"/>
      <c r="Z153" s="5"/>
    </row>
    <row r="154" spans="1:26" ht="66" customHeight="1" x14ac:dyDescent="0.35">
      <c r="A154" s="144" t="s">
        <v>149</v>
      </c>
      <c r="B154" s="145"/>
      <c r="C154" s="145" t="s">
        <v>150</v>
      </c>
      <c r="D154" s="132" t="s">
        <v>151</v>
      </c>
      <c r="E154" s="146" t="s">
        <v>152</v>
      </c>
      <c r="F154" s="133" t="s">
        <v>153</v>
      </c>
      <c r="G154" s="132" t="s">
        <v>154</v>
      </c>
      <c r="H154" s="159"/>
      <c r="I154" s="159"/>
      <c r="J154" s="5"/>
      <c r="K154" s="5"/>
      <c r="L154" s="5"/>
      <c r="M154" s="5"/>
      <c r="N154" s="5"/>
      <c r="O154" s="5"/>
      <c r="P154" s="5"/>
      <c r="Q154" s="5"/>
      <c r="R154" s="5"/>
      <c r="S154" s="5"/>
      <c r="T154" s="5"/>
      <c r="U154" s="5"/>
      <c r="V154" s="5"/>
      <c r="W154" s="5"/>
      <c r="X154" s="5"/>
      <c r="Y154" s="5"/>
      <c r="Z154" s="5"/>
    </row>
    <row r="155" spans="1:26" ht="16.5" customHeight="1" x14ac:dyDescent="0.35">
      <c r="A155" s="415">
        <f>Programacion!A70</f>
        <v>0</v>
      </c>
      <c r="B155" s="43" t="s">
        <v>147</v>
      </c>
      <c r="C155" s="139">
        <f>Programacion!B336</f>
        <v>0</v>
      </c>
      <c r="D155" s="413" t="e">
        <f>(C156/C155)*100</f>
        <v>#DIV/0!</v>
      </c>
      <c r="E155" s="150">
        <v>0</v>
      </c>
      <c r="F155" s="414">
        <v>0</v>
      </c>
      <c r="G155" s="411" t="e">
        <f>(((E156/E155)*F155)/100)*100</f>
        <v>#DIV/0!</v>
      </c>
      <c r="H155" s="159"/>
      <c r="I155" s="159"/>
      <c r="J155" s="5"/>
      <c r="K155" s="5"/>
      <c r="L155" s="5"/>
      <c r="M155" s="5"/>
      <c r="N155" s="5"/>
      <c r="O155" s="5"/>
      <c r="P155" s="5"/>
      <c r="Q155" s="5"/>
      <c r="R155" s="5"/>
      <c r="S155" s="5"/>
      <c r="T155" s="5"/>
      <c r="U155" s="5"/>
      <c r="V155" s="5"/>
      <c r="W155" s="5"/>
      <c r="X155" s="5"/>
      <c r="Y155" s="5"/>
      <c r="Z155" s="5"/>
    </row>
    <row r="156" spans="1:26" ht="16.5" customHeight="1" x14ac:dyDescent="0.35">
      <c r="A156" s="416"/>
      <c r="B156" s="156" t="s">
        <v>148</v>
      </c>
      <c r="C156" s="139"/>
      <c r="D156" s="297"/>
      <c r="E156" s="150">
        <v>0</v>
      </c>
      <c r="F156" s="297"/>
      <c r="G156" s="412"/>
      <c r="H156" s="159"/>
      <c r="I156" s="159"/>
      <c r="J156" s="5"/>
      <c r="K156" s="5"/>
      <c r="L156" s="5"/>
      <c r="M156" s="5"/>
      <c r="N156" s="5"/>
      <c r="O156" s="5"/>
      <c r="P156" s="5"/>
      <c r="Q156" s="5"/>
      <c r="R156" s="5"/>
      <c r="S156" s="5"/>
      <c r="T156" s="5"/>
      <c r="U156" s="5"/>
      <c r="V156" s="5"/>
      <c r="W156" s="5"/>
      <c r="X156" s="5"/>
      <c r="Y156" s="5"/>
      <c r="Z156" s="5"/>
    </row>
    <row r="157" spans="1:26" ht="51" customHeight="1" x14ac:dyDescent="0.35">
      <c r="A157" s="144" t="s">
        <v>149</v>
      </c>
      <c r="B157" s="145"/>
      <c r="C157" s="145" t="s">
        <v>150</v>
      </c>
      <c r="D157" s="132" t="s">
        <v>151</v>
      </c>
      <c r="E157" s="146" t="s">
        <v>152</v>
      </c>
      <c r="F157" s="133" t="s">
        <v>153</v>
      </c>
      <c r="G157" s="132" t="s">
        <v>154</v>
      </c>
      <c r="H157" s="159"/>
      <c r="I157" s="159"/>
      <c r="J157" s="5"/>
      <c r="K157" s="5"/>
      <c r="L157" s="5"/>
      <c r="M157" s="5"/>
      <c r="N157" s="5"/>
      <c r="O157" s="5"/>
      <c r="P157" s="5"/>
      <c r="Q157" s="5"/>
      <c r="R157" s="5"/>
      <c r="S157" s="5"/>
      <c r="T157" s="5"/>
      <c r="U157" s="5"/>
      <c r="V157" s="5"/>
      <c r="W157" s="5"/>
      <c r="X157" s="5"/>
      <c r="Y157" s="5"/>
      <c r="Z157" s="5"/>
    </row>
    <row r="158" spans="1:26" ht="16.5" customHeight="1" x14ac:dyDescent="0.35">
      <c r="A158" s="415">
        <f>Programacion!A71</f>
        <v>0</v>
      </c>
      <c r="B158" s="43" t="s">
        <v>147</v>
      </c>
      <c r="C158" s="139">
        <f>Programacion!B337</f>
        <v>0</v>
      </c>
      <c r="D158" s="413" t="e">
        <f>(C159/C158)*100</f>
        <v>#DIV/0!</v>
      </c>
      <c r="E158" s="150">
        <v>0</v>
      </c>
      <c r="F158" s="414">
        <v>0</v>
      </c>
      <c r="G158" s="411" t="e">
        <f>(((E159/E158)*F158)/100)*100</f>
        <v>#DIV/0!</v>
      </c>
      <c r="H158" s="159"/>
      <c r="I158" s="159"/>
      <c r="J158" s="5"/>
      <c r="K158" s="5"/>
      <c r="L158" s="5"/>
      <c r="M158" s="5"/>
      <c r="N158" s="5"/>
      <c r="O158" s="5"/>
      <c r="P158" s="5"/>
      <c r="Q158" s="5"/>
      <c r="R158" s="5"/>
      <c r="S158" s="5"/>
      <c r="T158" s="5"/>
      <c r="U158" s="5"/>
      <c r="V158" s="5"/>
      <c r="W158" s="5"/>
      <c r="X158" s="5"/>
      <c r="Y158" s="5"/>
      <c r="Z158" s="5"/>
    </row>
    <row r="159" spans="1:26" ht="16.5" customHeight="1" x14ac:dyDescent="0.35">
      <c r="A159" s="416"/>
      <c r="B159" s="156" t="s">
        <v>148</v>
      </c>
      <c r="C159" s="139">
        <v>0</v>
      </c>
      <c r="D159" s="297"/>
      <c r="E159" s="150">
        <v>0</v>
      </c>
      <c r="F159" s="297"/>
      <c r="G159" s="412"/>
      <c r="H159" s="159"/>
      <c r="I159" s="159"/>
      <c r="J159" s="5"/>
      <c r="K159" s="5"/>
      <c r="L159" s="5"/>
      <c r="M159" s="5"/>
      <c r="N159" s="5"/>
      <c r="O159" s="5"/>
      <c r="P159" s="5"/>
      <c r="Q159" s="5"/>
      <c r="R159" s="5"/>
      <c r="S159" s="5"/>
      <c r="T159" s="5"/>
      <c r="U159" s="5"/>
      <c r="V159" s="5"/>
      <c r="W159" s="5"/>
      <c r="X159" s="5"/>
      <c r="Y159" s="5"/>
      <c r="Z159" s="5"/>
    </row>
    <row r="160" spans="1:26" ht="51.75" customHeight="1" x14ac:dyDescent="0.35">
      <c r="A160" s="144" t="s">
        <v>149</v>
      </c>
      <c r="B160" s="145"/>
      <c r="C160" s="145" t="s">
        <v>150</v>
      </c>
      <c r="D160" s="132" t="s">
        <v>151</v>
      </c>
      <c r="E160" s="146" t="s">
        <v>152</v>
      </c>
      <c r="F160" s="133" t="s">
        <v>153</v>
      </c>
      <c r="G160" s="132" t="s">
        <v>154</v>
      </c>
      <c r="H160" s="159"/>
      <c r="I160" s="159"/>
      <c r="J160" s="5"/>
      <c r="K160" s="5"/>
      <c r="L160" s="5"/>
      <c r="M160" s="5"/>
      <c r="N160" s="5"/>
      <c r="O160" s="5"/>
      <c r="P160" s="5"/>
      <c r="Q160" s="5"/>
      <c r="R160" s="5"/>
      <c r="S160" s="5"/>
      <c r="T160" s="5"/>
      <c r="U160" s="5"/>
      <c r="V160" s="5"/>
      <c r="W160" s="5"/>
      <c r="X160" s="5"/>
      <c r="Y160" s="5"/>
      <c r="Z160" s="5"/>
    </row>
    <row r="161" spans="1:26" ht="16.5" customHeight="1" x14ac:dyDescent="0.35">
      <c r="A161" s="415">
        <f>Programacion!A72</f>
        <v>0</v>
      </c>
      <c r="B161" s="43" t="s">
        <v>147</v>
      </c>
      <c r="C161" s="139">
        <f>Programacion!B338</f>
        <v>0</v>
      </c>
      <c r="D161" s="413" t="e">
        <f>(C162/C161)*100</f>
        <v>#DIV/0!</v>
      </c>
      <c r="E161" s="150">
        <v>0</v>
      </c>
      <c r="F161" s="414">
        <v>0</v>
      </c>
      <c r="G161" s="411" t="e">
        <f>(((E162/E161)*F161)/100)*100</f>
        <v>#DIV/0!</v>
      </c>
      <c r="H161" s="159"/>
      <c r="I161" s="159"/>
      <c r="J161" s="5"/>
      <c r="K161" s="5"/>
      <c r="L161" s="5"/>
      <c r="M161" s="5"/>
      <c r="N161" s="5"/>
      <c r="O161" s="5"/>
      <c r="P161" s="5"/>
      <c r="Q161" s="5"/>
      <c r="R161" s="5"/>
      <c r="S161" s="5"/>
      <c r="T161" s="5"/>
      <c r="U161" s="5"/>
      <c r="V161" s="5"/>
      <c r="W161" s="5"/>
      <c r="X161" s="5"/>
      <c r="Y161" s="5"/>
      <c r="Z161" s="5"/>
    </row>
    <row r="162" spans="1:26" ht="16.5" customHeight="1" x14ac:dyDescent="0.35">
      <c r="A162" s="416"/>
      <c r="B162" s="156" t="s">
        <v>148</v>
      </c>
      <c r="C162" s="139">
        <v>0</v>
      </c>
      <c r="D162" s="297"/>
      <c r="E162" s="150">
        <v>0</v>
      </c>
      <c r="F162" s="297"/>
      <c r="G162" s="412"/>
      <c r="H162" s="159"/>
      <c r="I162" s="159"/>
      <c r="J162" s="5"/>
      <c r="K162" s="5"/>
      <c r="L162" s="5"/>
      <c r="M162" s="5"/>
      <c r="N162" s="5"/>
      <c r="O162" s="5"/>
      <c r="P162" s="5"/>
      <c r="Q162" s="5"/>
      <c r="R162" s="5"/>
      <c r="S162" s="5"/>
      <c r="T162" s="5"/>
      <c r="U162" s="5"/>
      <c r="V162" s="5"/>
      <c r="W162" s="5"/>
      <c r="X162" s="5"/>
      <c r="Y162" s="5"/>
      <c r="Z162" s="5"/>
    </row>
    <row r="163" spans="1:26" ht="51.75" customHeight="1" x14ac:dyDescent="0.35">
      <c r="A163" s="144" t="s">
        <v>149</v>
      </c>
      <c r="B163" s="145"/>
      <c r="C163" s="145" t="s">
        <v>150</v>
      </c>
      <c r="D163" s="132" t="s">
        <v>151</v>
      </c>
      <c r="E163" s="146" t="s">
        <v>152</v>
      </c>
      <c r="F163" s="133" t="s">
        <v>153</v>
      </c>
      <c r="G163" s="132" t="s">
        <v>154</v>
      </c>
      <c r="H163" s="159"/>
      <c r="I163" s="159"/>
      <c r="J163" s="5"/>
      <c r="K163" s="5"/>
      <c r="L163" s="5"/>
      <c r="M163" s="5"/>
      <c r="N163" s="5"/>
      <c r="O163" s="5"/>
      <c r="P163" s="5"/>
      <c r="Q163" s="5"/>
      <c r="R163" s="5"/>
      <c r="S163" s="5"/>
      <c r="T163" s="5"/>
      <c r="U163" s="5"/>
      <c r="V163" s="5"/>
      <c r="W163" s="5"/>
      <c r="X163" s="5"/>
      <c r="Y163" s="5"/>
      <c r="Z163" s="5"/>
    </row>
    <row r="164" spans="1:26" ht="16.5" customHeight="1" x14ac:dyDescent="0.35">
      <c r="A164" s="415">
        <f>Programacion!A73</f>
        <v>0</v>
      </c>
      <c r="B164" s="43" t="s">
        <v>147</v>
      </c>
      <c r="C164" s="139">
        <f>Programacion!B339</f>
        <v>0</v>
      </c>
      <c r="D164" s="413" t="e">
        <f>(C165/C164)*100</f>
        <v>#DIV/0!</v>
      </c>
      <c r="E164" s="150">
        <v>0</v>
      </c>
      <c r="F164" s="414">
        <v>0</v>
      </c>
      <c r="G164" s="411" t="e">
        <f>(((E165/E164)*F164)/100)*100</f>
        <v>#DIV/0!</v>
      </c>
      <c r="H164" s="159"/>
      <c r="I164" s="159"/>
      <c r="J164" s="5"/>
      <c r="K164" s="5"/>
      <c r="L164" s="5"/>
      <c r="M164" s="5"/>
      <c r="N164" s="5"/>
      <c r="O164" s="5"/>
      <c r="P164" s="5"/>
      <c r="Q164" s="5"/>
      <c r="R164" s="5"/>
      <c r="S164" s="5"/>
      <c r="T164" s="5"/>
      <c r="U164" s="5"/>
      <c r="V164" s="5"/>
      <c r="W164" s="5"/>
      <c r="X164" s="5"/>
      <c r="Y164" s="5"/>
      <c r="Z164" s="5"/>
    </row>
    <row r="165" spans="1:26" ht="16.5" customHeight="1" x14ac:dyDescent="0.35">
      <c r="A165" s="416"/>
      <c r="B165" s="156" t="s">
        <v>148</v>
      </c>
      <c r="C165" s="139">
        <v>0</v>
      </c>
      <c r="D165" s="297"/>
      <c r="E165" s="150">
        <v>0</v>
      </c>
      <c r="F165" s="297"/>
      <c r="G165" s="412"/>
      <c r="H165" s="159"/>
      <c r="I165" s="159"/>
      <c r="J165" s="5"/>
      <c r="K165" s="5"/>
      <c r="L165" s="5"/>
      <c r="M165" s="5"/>
      <c r="N165" s="5"/>
      <c r="O165" s="5"/>
      <c r="P165" s="5"/>
      <c r="Q165" s="5"/>
      <c r="R165" s="5"/>
      <c r="S165" s="5"/>
      <c r="T165" s="5"/>
      <c r="U165" s="5"/>
      <c r="V165" s="5"/>
      <c r="W165" s="5"/>
      <c r="X165" s="5"/>
      <c r="Y165" s="5"/>
      <c r="Z165" s="5"/>
    </row>
    <row r="166" spans="1:26" ht="51" customHeight="1" x14ac:dyDescent="0.35">
      <c r="A166" s="144" t="s">
        <v>149</v>
      </c>
      <c r="B166" s="145"/>
      <c r="C166" s="145" t="s">
        <v>150</v>
      </c>
      <c r="D166" s="132" t="s">
        <v>151</v>
      </c>
      <c r="E166" s="146" t="s">
        <v>152</v>
      </c>
      <c r="F166" s="133" t="s">
        <v>153</v>
      </c>
      <c r="G166" s="132" t="s">
        <v>154</v>
      </c>
      <c r="H166" s="159"/>
      <c r="I166" s="159"/>
      <c r="J166" s="5"/>
      <c r="K166" s="5"/>
      <c r="L166" s="5"/>
      <c r="M166" s="5"/>
      <c r="N166" s="5"/>
      <c r="O166" s="5"/>
      <c r="P166" s="5"/>
      <c r="Q166" s="5"/>
      <c r="R166" s="5"/>
      <c r="S166" s="5"/>
      <c r="T166" s="5"/>
      <c r="U166" s="5"/>
      <c r="V166" s="5"/>
      <c r="W166" s="5"/>
      <c r="X166" s="5"/>
      <c r="Y166" s="5"/>
      <c r="Z166" s="5"/>
    </row>
    <row r="167" spans="1:26" ht="16.5" customHeight="1" x14ac:dyDescent="0.35">
      <c r="A167" s="415">
        <f>Programacion!A74</f>
        <v>0</v>
      </c>
      <c r="B167" s="43" t="s">
        <v>147</v>
      </c>
      <c r="C167" s="139">
        <f>Programacion!B340</f>
        <v>0</v>
      </c>
      <c r="D167" s="413" t="e">
        <f>(C168/C167)*100</f>
        <v>#DIV/0!</v>
      </c>
      <c r="E167" s="150">
        <v>0</v>
      </c>
      <c r="F167" s="414">
        <v>0</v>
      </c>
      <c r="G167" s="411" t="e">
        <f>(((E168/E167)*F167)/100)*100</f>
        <v>#DIV/0!</v>
      </c>
      <c r="H167" s="159"/>
      <c r="I167" s="159"/>
      <c r="J167" s="5"/>
      <c r="K167" s="5"/>
      <c r="L167" s="5"/>
      <c r="M167" s="5"/>
      <c r="N167" s="5"/>
      <c r="O167" s="5"/>
      <c r="P167" s="5"/>
      <c r="Q167" s="5"/>
      <c r="R167" s="5"/>
      <c r="S167" s="5"/>
      <c r="T167" s="5"/>
      <c r="U167" s="5"/>
      <c r="V167" s="5"/>
      <c r="W167" s="5"/>
      <c r="X167" s="5"/>
      <c r="Y167" s="5"/>
      <c r="Z167" s="5"/>
    </row>
    <row r="168" spans="1:26" ht="16.5" customHeight="1" x14ac:dyDescent="0.35">
      <c r="A168" s="416"/>
      <c r="B168" s="156" t="s">
        <v>148</v>
      </c>
      <c r="C168" s="139">
        <v>0</v>
      </c>
      <c r="D168" s="297"/>
      <c r="E168" s="150">
        <v>0</v>
      </c>
      <c r="F168" s="297"/>
      <c r="G168" s="412"/>
      <c r="H168" s="159"/>
      <c r="I168" s="159"/>
      <c r="J168" s="5"/>
      <c r="K168" s="5"/>
      <c r="L168" s="5"/>
      <c r="M168" s="5"/>
      <c r="N168" s="5"/>
      <c r="O168" s="5"/>
      <c r="P168" s="5"/>
      <c r="Q168" s="5"/>
      <c r="R168" s="5"/>
      <c r="S168" s="5"/>
      <c r="T168" s="5"/>
      <c r="U168" s="5"/>
      <c r="V168" s="5"/>
      <c r="W168" s="5"/>
      <c r="X168" s="5"/>
      <c r="Y168" s="5"/>
      <c r="Z168" s="5"/>
    </row>
    <row r="169" spans="1:26" ht="49.5" customHeight="1" x14ac:dyDescent="0.35">
      <c r="A169" s="144" t="s">
        <v>149</v>
      </c>
      <c r="B169" s="145"/>
      <c r="C169" s="145" t="s">
        <v>150</v>
      </c>
      <c r="D169" s="132" t="s">
        <v>151</v>
      </c>
      <c r="E169" s="146" t="s">
        <v>152</v>
      </c>
      <c r="F169" s="133" t="s">
        <v>153</v>
      </c>
      <c r="G169" s="132" t="s">
        <v>154</v>
      </c>
      <c r="H169" s="159"/>
      <c r="I169" s="159"/>
      <c r="J169" s="5"/>
      <c r="K169" s="5"/>
      <c r="L169" s="5"/>
      <c r="M169" s="5"/>
      <c r="N169" s="5"/>
      <c r="O169" s="5"/>
      <c r="P169" s="5"/>
      <c r="Q169" s="5"/>
      <c r="R169" s="5"/>
      <c r="S169" s="5"/>
      <c r="T169" s="5"/>
      <c r="U169" s="5"/>
      <c r="V169" s="5"/>
      <c r="W169" s="5"/>
      <c r="X169" s="5"/>
      <c r="Y169" s="5"/>
      <c r="Z169" s="5"/>
    </row>
    <row r="170" spans="1:26" ht="16.5" customHeight="1" x14ac:dyDescent="0.35">
      <c r="A170" s="415">
        <f>Programacion!A75</f>
        <v>0</v>
      </c>
      <c r="B170" s="43" t="s">
        <v>147</v>
      </c>
      <c r="C170" s="139">
        <f>Programacion!B341</f>
        <v>0</v>
      </c>
      <c r="D170" s="413" t="e">
        <f>(C171/C170)*100</f>
        <v>#DIV/0!</v>
      </c>
      <c r="E170" s="150">
        <v>0</v>
      </c>
      <c r="F170" s="414">
        <v>0</v>
      </c>
      <c r="G170" s="411" t="e">
        <f>(((E171/E170)*F170)/100)*100</f>
        <v>#DIV/0!</v>
      </c>
      <c r="H170" s="159"/>
      <c r="I170" s="159"/>
      <c r="J170" s="5"/>
      <c r="K170" s="5"/>
      <c r="L170" s="5"/>
      <c r="M170" s="5"/>
      <c r="N170" s="5"/>
      <c r="O170" s="5"/>
      <c r="P170" s="5"/>
      <c r="Q170" s="5"/>
      <c r="R170" s="5"/>
      <c r="S170" s="5"/>
      <c r="T170" s="5"/>
      <c r="U170" s="5"/>
      <c r="V170" s="5"/>
      <c r="W170" s="5"/>
      <c r="X170" s="5"/>
      <c r="Y170" s="5"/>
      <c r="Z170" s="5"/>
    </row>
    <row r="171" spans="1:26" ht="16.5" customHeight="1" x14ac:dyDescent="0.35">
      <c r="A171" s="416"/>
      <c r="B171" s="156" t="s">
        <v>148</v>
      </c>
      <c r="C171" s="139">
        <v>0</v>
      </c>
      <c r="D171" s="297"/>
      <c r="E171" s="150">
        <v>0</v>
      </c>
      <c r="F171" s="297"/>
      <c r="G171" s="412"/>
      <c r="H171" s="159"/>
      <c r="I171" s="159"/>
      <c r="J171" s="5"/>
      <c r="K171" s="5"/>
      <c r="L171" s="5"/>
      <c r="M171" s="5"/>
      <c r="N171" s="5"/>
      <c r="O171" s="5"/>
      <c r="P171" s="5"/>
      <c r="Q171" s="5"/>
      <c r="R171" s="5"/>
      <c r="S171" s="5"/>
      <c r="T171" s="5"/>
      <c r="U171" s="5"/>
      <c r="V171" s="5"/>
      <c r="W171" s="5"/>
      <c r="X171" s="5"/>
      <c r="Y171" s="5"/>
      <c r="Z171" s="5"/>
    </row>
    <row r="172" spans="1:26" ht="53.25" customHeight="1" x14ac:dyDescent="0.35">
      <c r="A172" s="166" t="s">
        <v>149</v>
      </c>
      <c r="B172" s="145"/>
      <c r="C172" s="145" t="s">
        <v>150</v>
      </c>
      <c r="D172" s="132" t="s">
        <v>151</v>
      </c>
      <c r="E172" s="146" t="s">
        <v>152</v>
      </c>
      <c r="F172" s="133" t="s">
        <v>153</v>
      </c>
      <c r="G172" s="132" t="s">
        <v>154</v>
      </c>
      <c r="H172" s="159"/>
      <c r="I172" s="159"/>
      <c r="J172" s="5"/>
      <c r="K172" s="5"/>
      <c r="L172" s="5"/>
      <c r="M172" s="5"/>
      <c r="N172" s="5"/>
      <c r="O172" s="5"/>
      <c r="P172" s="5"/>
      <c r="Q172" s="5"/>
      <c r="R172" s="5"/>
      <c r="S172" s="5"/>
      <c r="T172" s="5"/>
      <c r="U172" s="5"/>
      <c r="V172" s="5"/>
      <c r="W172" s="5"/>
      <c r="X172" s="5"/>
      <c r="Y172" s="5"/>
      <c r="Z172" s="5"/>
    </row>
    <row r="173" spans="1:26" ht="16.5" customHeight="1" x14ac:dyDescent="0.35">
      <c r="A173" s="417">
        <f>Programacion!A76</f>
        <v>0</v>
      </c>
      <c r="B173" s="167" t="s">
        <v>147</v>
      </c>
      <c r="C173" s="139">
        <f>Programacion!B342</f>
        <v>0</v>
      </c>
      <c r="D173" s="413" t="e">
        <f>(C174/C173)*100</f>
        <v>#DIV/0!</v>
      </c>
      <c r="E173" s="150">
        <v>0</v>
      </c>
      <c r="F173" s="414">
        <v>0</v>
      </c>
      <c r="G173" s="411" t="e">
        <f>(((E174/E173)*F173)/100)*100</f>
        <v>#DIV/0!</v>
      </c>
      <c r="H173" s="159"/>
      <c r="I173" s="159"/>
      <c r="J173" s="5"/>
      <c r="K173" s="5"/>
      <c r="L173" s="5"/>
      <c r="M173" s="5"/>
      <c r="N173" s="5"/>
      <c r="O173" s="5"/>
      <c r="P173" s="5"/>
      <c r="Q173" s="5"/>
      <c r="R173" s="5"/>
      <c r="S173" s="5"/>
      <c r="T173" s="5"/>
      <c r="U173" s="5"/>
      <c r="V173" s="5"/>
      <c r="W173" s="5"/>
      <c r="X173" s="5"/>
      <c r="Y173" s="5"/>
      <c r="Z173" s="5"/>
    </row>
    <row r="174" spans="1:26" ht="16.5" customHeight="1" x14ac:dyDescent="0.35">
      <c r="A174" s="297"/>
      <c r="B174" s="168" t="s">
        <v>148</v>
      </c>
      <c r="C174" s="161">
        <v>0</v>
      </c>
      <c r="D174" s="297"/>
      <c r="E174" s="162">
        <v>0</v>
      </c>
      <c r="F174" s="297"/>
      <c r="G174" s="412"/>
      <c r="H174" s="159"/>
      <c r="I174" s="159"/>
      <c r="J174" s="5"/>
      <c r="K174" s="5"/>
      <c r="L174" s="5"/>
      <c r="M174" s="5"/>
      <c r="N174" s="5"/>
      <c r="O174" s="5"/>
      <c r="P174" s="5"/>
      <c r="Q174" s="5"/>
      <c r="R174" s="5"/>
      <c r="S174" s="5"/>
      <c r="T174" s="5"/>
      <c r="U174" s="5"/>
      <c r="V174" s="5"/>
      <c r="W174" s="5"/>
      <c r="X174" s="5"/>
      <c r="Y174" s="5"/>
      <c r="Z174" s="5"/>
    </row>
    <row r="175" spans="1:26" ht="15.75" customHeight="1" x14ac:dyDescent="0.35">
      <c r="A175" s="62"/>
      <c r="B175" s="127"/>
      <c r="C175" s="127"/>
      <c r="D175" s="127"/>
      <c r="E175" s="127"/>
      <c r="F175" s="127"/>
      <c r="G175" s="127"/>
      <c r="H175" s="159"/>
      <c r="I175" s="159"/>
      <c r="J175" s="5"/>
      <c r="K175" s="5"/>
      <c r="L175" s="5"/>
      <c r="M175" s="5"/>
      <c r="N175" s="5"/>
      <c r="O175" s="5"/>
      <c r="P175" s="5"/>
      <c r="Q175" s="5"/>
      <c r="R175" s="5"/>
      <c r="S175" s="5"/>
      <c r="T175" s="5"/>
      <c r="U175" s="5"/>
      <c r="V175" s="5"/>
      <c r="W175" s="5"/>
      <c r="X175" s="5"/>
      <c r="Y175" s="5"/>
      <c r="Z175" s="5"/>
    </row>
    <row r="176" spans="1:26" ht="16.5" customHeight="1" x14ac:dyDescent="0.35">
      <c r="A176" s="62"/>
      <c r="B176" s="127"/>
      <c r="C176" s="127"/>
      <c r="D176" s="127"/>
      <c r="E176" s="127"/>
      <c r="F176" s="127"/>
      <c r="G176" s="127"/>
      <c r="H176" s="159"/>
      <c r="I176" s="159"/>
      <c r="J176" s="5"/>
      <c r="K176" s="5"/>
      <c r="L176" s="5"/>
      <c r="M176" s="5"/>
      <c r="N176" s="5"/>
      <c r="O176" s="5"/>
      <c r="P176" s="5"/>
      <c r="Q176" s="5"/>
      <c r="R176" s="5"/>
      <c r="S176" s="5"/>
      <c r="T176" s="5"/>
      <c r="U176" s="5"/>
      <c r="V176" s="5"/>
      <c r="W176" s="5"/>
      <c r="X176" s="5"/>
      <c r="Y176" s="5"/>
      <c r="Z176" s="5"/>
    </row>
    <row r="177" spans="1:26" ht="60" customHeight="1" x14ac:dyDescent="0.35">
      <c r="A177" s="130" t="str">
        <f>Programacion!A78</f>
        <v xml:space="preserve">ACTIVIDAD  5 - PAI </v>
      </c>
      <c r="B177" s="131"/>
      <c r="C177" s="131" t="s">
        <v>136</v>
      </c>
      <c r="D177" s="132" t="s">
        <v>137</v>
      </c>
      <c r="E177" s="132" t="s">
        <v>138</v>
      </c>
      <c r="F177" s="133" t="s">
        <v>139</v>
      </c>
      <c r="G177" s="132" t="s">
        <v>140</v>
      </c>
      <c r="H177" s="159"/>
      <c r="I177" s="159"/>
      <c r="J177" s="5"/>
      <c r="K177" s="5"/>
      <c r="L177" s="5"/>
      <c r="M177" s="5"/>
      <c r="N177" s="5"/>
      <c r="O177" s="5"/>
      <c r="P177" s="5"/>
      <c r="Q177" s="5"/>
      <c r="R177" s="5"/>
      <c r="S177" s="5"/>
      <c r="T177" s="5"/>
      <c r="U177" s="5"/>
      <c r="V177" s="5"/>
      <c r="W177" s="5"/>
      <c r="X177" s="5"/>
      <c r="Y177" s="5"/>
      <c r="Z177" s="5"/>
    </row>
    <row r="178" spans="1:26" ht="39.75" customHeight="1" x14ac:dyDescent="0.35">
      <c r="A178" s="423">
        <f>Programacion!A79</f>
        <v>0</v>
      </c>
      <c r="B178" s="138" t="s">
        <v>147</v>
      </c>
      <c r="C178" s="139">
        <f t="shared" ref="C178:C179" si="19">C182+C185+C188+C191+C194+C197+C200+C203+C206+C209+C212+C215</f>
        <v>0</v>
      </c>
      <c r="D178" s="422" t="e">
        <f>(C179/C178)*100</f>
        <v>#DIV/0!</v>
      </c>
      <c r="E178" s="140">
        <v>0</v>
      </c>
      <c r="F178" s="414">
        <f>Preparacion!D65</f>
        <v>0</v>
      </c>
      <c r="G178" s="411" t="e">
        <f>(((E179/E178)*F178)/100)*100</f>
        <v>#DIV/0!</v>
      </c>
      <c r="H178" s="159"/>
      <c r="I178" s="159"/>
      <c r="J178" s="5"/>
      <c r="K178" s="5"/>
      <c r="L178" s="5"/>
      <c r="M178" s="5"/>
      <c r="N178" s="5"/>
      <c r="O178" s="5"/>
      <c r="P178" s="5"/>
      <c r="Q178" s="5"/>
      <c r="R178" s="5"/>
      <c r="S178" s="5"/>
      <c r="T178" s="5"/>
      <c r="U178" s="5"/>
      <c r="V178" s="5"/>
      <c r="W178" s="5"/>
      <c r="X178" s="5"/>
      <c r="Y178" s="5"/>
      <c r="Z178" s="5"/>
    </row>
    <row r="179" spans="1:26" ht="44.25" customHeight="1" x14ac:dyDescent="0.35">
      <c r="A179" s="419"/>
      <c r="B179" s="141" t="s">
        <v>148</v>
      </c>
      <c r="C179" s="142">
        <f t="shared" si="19"/>
        <v>0</v>
      </c>
      <c r="D179" s="297"/>
      <c r="E179" s="140">
        <v>0</v>
      </c>
      <c r="F179" s="297"/>
      <c r="G179" s="297"/>
      <c r="H179" s="159"/>
      <c r="I179" s="159"/>
      <c r="J179" s="5"/>
      <c r="K179" s="5"/>
      <c r="L179" s="5"/>
      <c r="M179" s="5"/>
      <c r="N179" s="5"/>
      <c r="O179" s="5"/>
      <c r="P179" s="5"/>
      <c r="Q179" s="5"/>
      <c r="R179" s="5"/>
      <c r="S179" s="5"/>
      <c r="T179" s="5"/>
      <c r="U179" s="5"/>
      <c r="V179" s="5"/>
      <c r="W179" s="5"/>
      <c r="X179" s="5"/>
      <c r="Y179" s="5"/>
      <c r="Z179" s="5"/>
    </row>
    <row r="180" spans="1:26" ht="15.75" customHeight="1" x14ac:dyDescent="0.35">
      <c r="A180" s="420"/>
      <c r="B180" s="421"/>
      <c r="C180" s="421"/>
      <c r="D180" s="421"/>
      <c r="E180" s="421"/>
      <c r="F180" s="421"/>
      <c r="G180" s="421"/>
      <c r="H180" s="159"/>
      <c r="I180" s="159"/>
      <c r="J180" s="5"/>
      <c r="K180" s="5"/>
      <c r="L180" s="5"/>
      <c r="M180" s="5"/>
      <c r="N180" s="5"/>
      <c r="O180" s="5"/>
      <c r="P180" s="5"/>
      <c r="Q180" s="5"/>
      <c r="R180" s="5"/>
      <c r="S180" s="5"/>
      <c r="T180" s="5"/>
      <c r="U180" s="5"/>
      <c r="V180" s="5"/>
      <c r="W180" s="5"/>
      <c r="X180" s="5"/>
      <c r="Y180" s="5"/>
      <c r="Z180" s="5"/>
    </row>
    <row r="181" spans="1:26" ht="51.75" customHeight="1" x14ac:dyDescent="0.35">
      <c r="A181" s="144" t="s">
        <v>149</v>
      </c>
      <c r="B181" s="144"/>
      <c r="C181" s="145" t="s">
        <v>150</v>
      </c>
      <c r="D181" s="132" t="s">
        <v>151</v>
      </c>
      <c r="E181" s="146" t="s">
        <v>152</v>
      </c>
      <c r="F181" s="133" t="s">
        <v>153</v>
      </c>
      <c r="G181" s="132" t="s">
        <v>154</v>
      </c>
      <c r="H181" s="159"/>
      <c r="I181" s="159"/>
      <c r="J181" s="5"/>
      <c r="K181" s="5"/>
      <c r="L181" s="5"/>
      <c r="M181" s="5"/>
      <c r="N181" s="5"/>
      <c r="O181" s="5"/>
      <c r="P181" s="5"/>
      <c r="Q181" s="5"/>
      <c r="R181" s="5"/>
      <c r="S181" s="5"/>
      <c r="T181" s="5"/>
      <c r="U181" s="5"/>
      <c r="V181" s="5"/>
      <c r="W181" s="5"/>
      <c r="X181" s="5"/>
      <c r="Y181" s="5"/>
      <c r="Z181" s="5"/>
    </row>
    <row r="182" spans="1:26" ht="65.25" customHeight="1" x14ac:dyDescent="0.35">
      <c r="A182" s="415">
        <f>Programacion!A82</f>
        <v>0</v>
      </c>
      <c r="B182" s="43" t="s">
        <v>147</v>
      </c>
      <c r="C182" s="139">
        <f>Programacion!B350</f>
        <v>0</v>
      </c>
      <c r="D182" s="422" t="e">
        <f>(C183/C182)*100</f>
        <v>#DIV/0!</v>
      </c>
      <c r="E182" s="150">
        <v>0</v>
      </c>
      <c r="F182" s="414">
        <v>0</v>
      </c>
      <c r="G182" s="411" t="e">
        <f>(((E183/E182)*F182)/100)*100</f>
        <v>#DIV/0!</v>
      </c>
      <c r="H182" s="159"/>
      <c r="I182" s="159"/>
      <c r="J182" s="5"/>
      <c r="K182" s="5"/>
      <c r="L182" s="5"/>
      <c r="M182" s="5"/>
      <c r="N182" s="5"/>
      <c r="O182" s="5"/>
      <c r="P182" s="5"/>
      <c r="Q182" s="5"/>
      <c r="R182" s="5"/>
      <c r="S182" s="5"/>
      <c r="T182" s="5"/>
      <c r="U182" s="5"/>
      <c r="V182" s="5"/>
      <c r="W182" s="5"/>
      <c r="X182" s="5"/>
      <c r="Y182" s="5"/>
      <c r="Z182" s="5"/>
    </row>
    <row r="183" spans="1:26" ht="42.75" customHeight="1" x14ac:dyDescent="0.35">
      <c r="A183" s="416"/>
      <c r="B183" s="156" t="s">
        <v>148</v>
      </c>
      <c r="C183" s="139">
        <v>0</v>
      </c>
      <c r="D183" s="297"/>
      <c r="E183" s="150">
        <v>0</v>
      </c>
      <c r="F183" s="297"/>
      <c r="G183" s="412"/>
      <c r="H183" s="159"/>
      <c r="I183" s="159"/>
      <c r="J183" s="5"/>
      <c r="K183" s="5"/>
      <c r="L183" s="5"/>
      <c r="M183" s="5"/>
      <c r="N183" s="5"/>
      <c r="O183" s="5"/>
      <c r="P183" s="5"/>
      <c r="Q183" s="5"/>
      <c r="R183" s="5"/>
      <c r="S183" s="5"/>
      <c r="T183" s="5"/>
      <c r="U183" s="5"/>
      <c r="V183" s="5"/>
      <c r="W183" s="5"/>
      <c r="X183" s="5"/>
      <c r="Y183" s="5"/>
      <c r="Z183" s="5"/>
    </row>
    <row r="184" spans="1:26" ht="57" customHeight="1" x14ac:dyDescent="0.35">
      <c r="A184" s="144" t="s">
        <v>149</v>
      </c>
      <c r="B184" s="145"/>
      <c r="C184" s="145" t="s">
        <v>150</v>
      </c>
      <c r="D184" s="132" t="s">
        <v>151</v>
      </c>
      <c r="E184" s="146" t="s">
        <v>152</v>
      </c>
      <c r="F184" s="133" t="s">
        <v>153</v>
      </c>
      <c r="G184" s="132" t="s">
        <v>154</v>
      </c>
      <c r="H184" s="159"/>
      <c r="I184" s="159"/>
      <c r="J184" s="5"/>
      <c r="K184" s="5"/>
      <c r="L184" s="5"/>
      <c r="M184" s="5"/>
      <c r="N184" s="5"/>
      <c r="O184" s="5"/>
      <c r="P184" s="5"/>
      <c r="Q184" s="5"/>
      <c r="R184" s="5"/>
      <c r="S184" s="5"/>
      <c r="T184" s="5"/>
      <c r="U184" s="5"/>
      <c r="V184" s="5"/>
      <c r="W184" s="5"/>
      <c r="X184" s="5"/>
      <c r="Y184" s="5"/>
      <c r="Z184" s="5"/>
    </row>
    <row r="185" spans="1:26" ht="16.5" customHeight="1" x14ac:dyDescent="0.35">
      <c r="A185" s="415">
        <f>Programacion!A83</f>
        <v>0</v>
      </c>
      <c r="B185" s="43" t="s">
        <v>147</v>
      </c>
      <c r="C185" s="139">
        <f>Programacion!B351</f>
        <v>0</v>
      </c>
      <c r="D185" s="422" t="e">
        <f>(C186/C185)*100</f>
        <v>#DIV/0!</v>
      </c>
      <c r="E185" s="150">
        <v>0</v>
      </c>
      <c r="F185" s="414">
        <v>0</v>
      </c>
      <c r="G185" s="411" t="e">
        <f>(((E186/E185)*F185)/100)*100</f>
        <v>#DIV/0!</v>
      </c>
      <c r="H185" s="159"/>
      <c r="I185" s="159"/>
      <c r="J185" s="5"/>
      <c r="K185" s="5"/>
      <c r="L185" s="5"/>
      <c r="M185" s="5"/>
      <c r="N185" s="5"/>
      <c r="O185" s="5"/>
      <c r="P185" s="5"/>
      <c r="Q185" s="5"/>
      <c r="R185" s="5"/>
      <c r="S185" s="5"/>
      <c r="T185" s="5"/>
      <c r="U185" s="5"/>
      <c r="V185" s="5"/>
      <c r="W185" s="5"/>
      <c r="X185" s="5"/>
      <c r="Y185" s="5"/>
      <c r="Z185" s="5"/>
    </row>
    <row r="186" spans="1:26" ht="16.5" customHeight="1" x14ac:dyDescent="0.35">
      <c r="A186" s="416"/>
      <c r="B186" s="156" t="s">
        <v>148</v>
      </c>
      <c r="C186" s="139">
        <v>0</v>
      </c>
      <c r="D186" s="297"/>
      <c r="E186" s="150">
        <v>0</v>
      </c>
      <c r="F186" s="297"/>
      <c r="G186" s="412"/>
      <c r="H186" s="159"/>
      <c r="I186" s="159"/>
      <c r="J186" s="5"/>
      <c r="K186" s="5"/>
      <c r="L186" s="5"/>
      <c r="M186" s="5"/>
      <c r="N186" s="5"/>
      <c r="O186" s="5"/>
      <c r="P186" s="5"/>
      <c r="Q186" s="5"/>
      <c r="R186" s="5"/>
      <c r="S186" s="5"/>
      <c r="T186" s="5"/>
      <c r="U186" s="5"/>
      <c r="V186" s="5"/>
      <c r="W186" s="5"/>
      <c r="X186" s="5"/>
      <c r="Y186" s="5"/>
      <c r="Z186" s="5"/>
    </row>
    <row r="187" spans="1:26" ht="58.5" customHeight="1" x14ac:dyDescent="0.35">
      <c r="A187" s="144" t="s">
        <v>149</v>
      </c>
      <c r="B187" s="145"/>
      <c r="C187" s="145" t="s">
        <v>150</v>
      </c>
      <c r="D187" s="132" t="s">
        <v>151</v>
      </c>
      <c r="E187" s="146" t="s">
        <v>152</v>
      </c>
      <c r="F187" s="133" t="s">
        <v>153</v>
      </c>
      <c r="G187" s="132" t="s">
        <v>154</v>
      </c>
      <c r="H187" s="159"/>
      <c r="I187" s="159"/>
      <c r="J187" s="5"/>
      <c r="K187" s="5"/>
      <c r="L187" s="5"/>
      <c r="M187" s="5"/>
      <c r="N187" s="5"/>
      <c r="O187" s="5"/>
      <c r="P187" s="5"/>
      <c r="Q187" s="5"/>
      <c r="R187" s="5"/>
      <c r="S187" s="5"/>
      <c r="T187" s="5"/>
      <c r="U187" s="5"/>
      <c r="V187" s="5"/>
      <c r="W187" s="5"/>
      <c r="X187" s="5"/>
      <c r="Y187" s="5"/>
      <c r="Z187" s="5"/>
    </row>
    <row r="188" spans="1:26" ht="16.5" customHeight="1" x14ac:dyDescent="0.35">
      <c r="A188" s="415">
        <f>Programacion!A84</f>
        <v>0</v>
      </c>
      <c r="B188" s="43" t="s">
        <v>147</v>
      </c>
      <c r="C188" s="139">
        <f>Programacion!B352</f>
        <v>0</v>
      </c>
      <c r="D188" s="422" t="e">
        <f>(C189/C188)*100</f>
        <v>#DIV/0!</v>
      </c>
      <c r="E188" s="150">
        <v>0</v>
      </c>
      <c r="F188" s="414">
        <v>0</v>
      </c>
      <c r="G188" s="411" t="e">
        <f>(((E189/E188)*F188)/100)*100</f>
        <v>#DIV/0!</v>
      </c>
      <c r="H188" s="159"/>
      <c r="I188" s="159"/>
      <c r="J188" s="5"/>
      <c r="K188" s="5"/>
      <c r="L188" s="5"/>
      <c r="M188" s="5"/>
      <c r="N188" s="5"/>
      <c r="O188" s="5"/>
      <c r="P188" s="5"/>
      <c r="Q188" s="5"/>
      <c r="R188" s="5"/>
      <c r="S188" s="5"/>
      <c r="T188" s="5"/>
      <c r="U188" s="5"/>
      <c r="V188" s="5"/>
      <c r="W188" s="5"/>
      <c r="X188" s="5"/>
      <c r="Y188" s="5"/>
      <c r="Z188" s="5"/>
    </row>
    <row r="189" spans="1:26" ht="16.5" customHeight="1" x14ac:dyDescent="0.35">
      <c r="A189" s="416"/>
      <c r="B189" s="156" t="s">
        <v>148</v>
      </c>
      <c r="C189" s="139">
        <v>0</v>
      </c>
      <c r="D189" s="297"/>
      <c r="E189" s="150">
        <v>0</v>
      </c>
      <c r="F189" s="297"/>
      <c r="G189" s="412"/>
      <c r="H189" s="159"/>
      <c r="I189" s="159"/>
      <c r="J189" s="5"/>
      <c r="K189" s="5"/>
      <c r="L189" s="5"/>
      <c r="M189" s="5"/>
      <c r="N189" s="5"/>
      <c r="O189" s="5"/>
      <c r="P189" s="5"/>
      <c r="Q189" s="5"/>
      <c r="R189" s="5"/>
      <c r="S189" s="5"/>
      <c r="T189" s="5"/>
      <c r="U189" s="5"/>
      <c r="V189" s="5"/>
      <c r="W189" s="5"/>
      <c r="X189" s="5"/>
      <c r="Y189" s="5"/>
      <c r="Z189" s="5"/>
    </row>
    <row r="190" spans="1:26" ht="48.75" customHeight="1" x14ac:dyDescent="0.35">
      <c r="A190" s="144" t="s">
        <v>149</v>
      </c>
      <c r="B190" s="145"/>
      <c r="C190" s="145" t="s">
        <v>150</v>
      </c>
      <c r="D190" s="132" t="s">
        <v>151</v>
      </c>
      <c r="E190" s="146" t="s">
        <v>152</v>
      </c>
      <c r="F190" s="133" t="s">
        <v>153</v>
      </c>
      <c r="G190" s="132" t="s">
        <v>154</v>
      </c>
      <c r="H190" s="159"/>
      <c r="I190" s="159"/>
      <c r="J190" s="5"/>
      <c r="K190" s="5"/>
      <c r="L190" s="5"/>
      <c r="M190" s="5"/>
      <c r="N190" s="5"/>
      <c r="O190" s="5"/>
      <c r="P190" s="5"/>
      <c r="Q190" s="5"/>
      <c r="R190" s="5"/>
      <c r="S190" s="5"/>
      <c r="T190" s="5"/>
      <c r="U190" s="5"/>
      <c r="V190" s="5"/>
      <c r="W190" s="5"/>
      <c r="X190" s="5"/>
      <c r="Y190" s="5"/>
      <c r="Z190" s="5"/>
    </row>
    <row r="191" spans="1:26" ht="16.5" customHeight="1" x14ac:dyDescent="0.35">
      <c r="A191" s="415">
        <f>Programacion!A85</f>
        <v>0</v>
      </c>
      <c r="B191" s="43" t="s">
        <v>147</v>
      </c>
      <c r="C191" s="139">
        <f>Programacion!B353</f>
        <v>0</v>
      </c>
      <c r="D191" s="422" t="e">
        <f>(C192/C191)*100</f>
        <v>#DIV/0!</v>
      </c>
      <c r="E191" s="150">
        <v>0</v>
      </c>
      <c r="F191" s="414">
        <v>0</v>
      </c>
      <c r="G191" s="411" t="e">
        <f>(((E192/E191)*F191)/100)*100</f>
        <v>#DIV/0!</v>
      </c>
      <c r="H191" s="159"/>
      <c r="I191" s="159"/>
      <c r="J191" s="5"/>
      <c r="K191" s="5"/>
      <c r="L191" s="5"/>
      <c r="M191" s="5"/>
      <c r="N191" s="5"/>
      <c r="O191" s="5"/>
      <c r="P191" s="5"/>
      <c r="Q191" s="5"/>
      <c r="R191" s="5"/>
      <c r="S191" s="5"/>
      <c r="T191" s="5"/>
      <c r="U191" s="5"/>
      <c r="V191" s="5"/>
      <c r="W191" s="5"/>
      <c r="X191" s="5"/>
      <c r="Y191" s="5"/>
      <c r="Z191" s="5"/>
    </row>
    <row r="192" spans="1:26" ht="16.5" customHeight="1" x14ac:dyDescent="0.35">
      <c r="A192" s="416"/>
      <c r="B192" s="156" t="s">
        <v>148</v>
      </c>
      <c r="C192" s="139">
        <v>0</v>
      </c>
      <c r="D192" s="297"/>
      <c r="E192" s="150">
        <v>0</v>
      </c>
      <c r="F192" s="297"/>
      <c r="G192" s="412"/>
      <c r="H192" s="159"/>
      <c r="I192" s="159"/>
      <c r="J192" s="5"/>
      <c r="K192" s="5"/>
      <c r="L192" s="5"/>
      <c r="M192" s="5"/>
      <c r="N192" s="5"/>
      <c r="O192" s="5"/>
      <c r="P192" s="5"/>
      <c r="Q192" s="5"/>
      <c r="R192" s="5"/>
      <c r="S192" s="5"/>
      <c r="T192" s="5"/>
      <c r="U192" s="5"/>
      <c r="V192" s="5"/>
      <c r="W192" s="5"/>
      <c r="X192" s="5"/>
      <c r="Y192" s="5"/>
      <c r="Z192" s="5"/>
    </row>
    <row r="193" spans="1:26" ht="54.75" customHeight="1" x14ac:dyDescent="0.35">
      <c r="A193" s="144" t="s">
        <v>149</v>
      </c>
      <c r="B193" s="145"/>
      <c r="C193" s="145" t="s">
        <v>150</v>
      </c>
      <c r="D193" s="132" t="s">
        <v>151</v>
      </c>
      <c r="E193" s="146" t="s">
        <v>152</v>
      </c>
      <c r="F193" s="133" t="s">
        <v>153</v>
      </c>
      <c r="G193" s="132" t="s">
        <v>154</v>
      </c>
      <c r="H193" s="159"/>
      <c r="I193" s="159"/>
      <c r="J193" s="5"/>
      <c r="K193" s="5"/>
      <c r="L193" s="5"/>
      <c r="M193" s="5"/>
      <c r="N193" s="5"/>
      <c r="O193" s="5"/>
      <c r="P193" s="5"/>
      <c r="Q193" s="5"/>
      <c r="R193" s="5"/>
      <c r="S193" s="5"/>
      <c r="T193" s="5"/>
      <c r="U193" s="5"/>
      <c r="V193" s="5"/>
      <c r="W193" s="5"/>
      <c r="X193" s="5"/>
      <c r="Y193" s="5"/>
      <c r="Z193" s="5"/>
    </row>
    <row r="194" spans="1:26" ht="16.5" customHeight="1" x14ac:dyDescent="0.35">
      <c r="A194" s="415">
        <f>Programacion!A86</f>
        <v>0</v>
      </c>
      <c r="B194" s="43" t="s">
        <v>147</v>
      </c>
      <c r="C194" s="139">
        <f>Programacion!B354</f>
        <v>0</v>
      </c>
      <c r="D194" s="413" t="e">
        <f>(C195/C194)*100</f>
        <v>#DIV/0!</v>
      </c>
      <c r="E194" s="150">
        <v>0</v>
      </c>
      <c r="F194" s="414">
        <v>0</v>
      </c>
      <c r="G194" s="411" t="e">
        <f>(((E195/E194)*F194)/100)*100</f>
        <v>#DIV/0!</v>
      </c>
      <c r="H194" s="159"/>
      <c r="I194" s="159"/>
      <c r="J194" s="5"/>
      <c r="K194" s="5"/>
      <c r="L194" s="5"/>
      <c r="M194" s="5"/>
      <c r="N194" s="5"/>
      <c r="O194" s="5"/>
      <c r="P194" s="5"/>
      <c r="Q194" s="5"/>
      <c r="R194" s="5"/>
      <c r="S194" s="5"/>
      <c r="T194" s="5"/>
      <c r="U194" s="5"/>
      <c r="V194" s="5"/>
      <c r="W194" s="5"/>
      <c r="X194" s="5"/>
      <c r="Y194" s="5"/>
      <c r="Z194" s="5"/>
    </row>
    <row r="195" spans="1:26" ht="16.5" customHeight="1" x14ac:dyDescent="0.35">
      <c r="A195" s="416"/>
      <c r="B195" s="156" t="s">
        <v>148</v>
      </c>
      <c r="C195" s="139">
        <v>0</v>
      </c>
      <c r="D195" s="297"/>
      <c r="E195" s="150">
        <v>0</v>
      </c>
      <c r="F195" s="297"/>
      <c r="G195" s="412"/>
      <c r="H195" s="159"/>
      <c r="I195" s="159"/>
      <c r="J195" s="5"/>
      <c r="K195" s="5"/>
      <c r="L195" s="5"/>
      <c r="M195" s="5"/>
      <c r="N195" s="5"/>
      <c r="O195" s="5"/>
      <c r="P195" s="5"/>
      <c r="Q195" s="5"/>
      <c r="R195" s="5"/>
      <c r="S195" s="5"/>
      <c r="T195" s="5"/>
      <c r="U195" s="5"/>
      <c r="V195" s="5"/>
      <c r="W195" s="5"/>
      <c r="X195" s="5"/>
      <c r="Y195" s="5"/>
      <c r="Z195" s="5"/>
    </row>
    <row r="196" spans="1:26" ht="52.5" customHeight="1" x14ac:dyDescent="0.35">
      <c r="A196" s="144" t="s">
        <v>149</v>
      </c>
      <c r="B196" s="145"/>
      <c r="C196" s="145" t="s">
        <v>150</v>
      </c>
      <c r="D196" s="132" t="s">
        <v>151</v>
      </c>
      <c r="E196" s="146" t="s">
        <v>152</v>
      </c>
      <c r="F196" s="133" t="s">
        <v>153</v>
      </c>
      <c r="G196" s="132" t="s">
        <v>154</v>
      </c>
      <c r="H196" s="159"/>
      <c r="I196" s="159"/>
      <c r="J196" s="5"/>
      <c r="K196" s="5"/>
      <c r="L196" s="5"/>
      <c r="M196" s="5"/>
      <c r="N196" s="5"/>
      <c r="O196" s="5"/>
      <c r="P196" s="5"/>
      <c r="Q196" s="5"/>
      <c r="R196" s="5"/>
      <c r="S196" s="5"/>
      <c r="T196" s="5"/>
      <c r="U196" s="5"/>
      <c r="V196" s="5"/>
      <c r="W196" s="5"/>
      <c r="X196" s="5"/>
      <c r="Y196" s="5"/>
      <c r="Z196" s="5"/>
    </row>
    <row r="197" spans="1:26" ht="16.5" customHeight="1" x14ac:dyDescent="0.35">
      <c r="A197" s="415">
        <f>Programacion!A87</f>
        <v>0</v>
      </c>
      <c r="B197" s="43" t="s">
        <v>147</v>
      </c>
      <c r="C197" s="139">
        <f>Programacion!B355</f>
        <v>0</v>
      </c>
      <c r="D197" s="413" t="e">
        <f>(C198/C197)*100</f>
        <v>#DIV/0!</v>
      </c>
      <c r="E197" s="150">
        <v>0</v>
      </c>
      <c r="F197" s="414">
        <v>0</v>
      </c>
      <c r="G197" s="411" t="e">
        <f>(((E198/E197)*F197)/100)*100</f>
        <v>#DIV/0!</v>
      </c>
      <c r="H197" s="159"/>
      <c r="I197" s="159"/>
      <c r="J197" s="5"/>
      <c r="K197" s="5"/>
      <c r="L197" s="5"/>
      <c r="M197" s="5"/>
      <c r="N197" s="5"/>
      <c r="O197" s="5"/>
      <c r="P197" s="5"/>
      <c r="Q197" s="5"/>
      <c r="R197" s="5"/>
      <c r="S197" s="5"/>
      <c r="T197" s="5"/>
      <c r="U197" s="5"/>
      <c r="V197" s="5"/>
      <c r="W197" s="5"/>
      <c r="X197" s="5"/>
      <c r="Y197" s="5"/>
      <c r="Z197" s="5"/>
    </row>
    <row r="198" spans="1:26" ht="16.5" customHeight="1" x14ac:dyDescent="0.35">
      <c r="A198" s="416"/>
      <c r="B198" s="156" t="s">
        <v>148</v>
      </c>
      <c r="C198" s="139">
        <v>0</v>
      </c>
      <c r="D198" s="297"/>
      <c r="E198" s="150">
        <v>0</v>
      </c>
      <c r="F198" s="297"/>
      <c r="G198" s="412"/>
      <c r="H198" s="159"/>
      <c r="I198" s="159"/>
      <c r="J198" s="5"/>
      <c r="K198" s="5"/>
      <c r="L198" s="5"/>
      <c r="M198" s="5"/>
      <c r="N198" s="5"/>
      <c r="O198" s="5"/>
      <c r="P198" s="5"/>
      <c r="Q198" s="5"/>
      <c r="R198" s="5"/>
      <c r="S198" s="5"/>
      <c r="T198" s="5"/>
      <c r="U198" s="5"/>
      <c r="V198" s="5"/>
      <c r="W198" s="5"/>
      <c r="X198" s="5"/>
      <c r="Y198" s="5"/>
      <c r="Z198" s="5"/>
    </row>
    <row r="199" spans="1:26" ht="57.75" customHeight="1" x14ac:dyDescent="0.35">
      <c r="A199" s="144" t="s">
        <v>149</v>
      </c>
      <c r="B199" s="145"/>
      <c r="C199" s="145" t="s">
        <v>150</v>
      </c>
      <c r="D199" s="132" t="s">
        <v>151</v>
      </c>
      <c r="E199" s="146" t="s">
        <v>152</v>
      </c>
      <c r="F199" s="133" t="s">
        <v>153</v>
      </c>
      <c r="G199" s="132" t="s">
        <v>154</v>
      </c>
      <c r="H199" s="159"/>
      <c r="I199" s="159"/>
      <c r="J199" s="5"/>
      <c r="K199" s="5"/>
      <c r="L199" s="5"/>
      <c r="M199" s="5"/>
      <c r="N199" s="5"/>
      <c r="O199" s="5"/>
      <c r="P199" s="5"/>
      <c r="Q199" s="5"/>
      <c r="R199" s="5"/>
      <c r="S199" s="5"/>
      <c r="T199" s="5"/>
      <c r="U199" s="5"/>
      <c r="V199" s="5"/>
      <c r="W199" s="5"/>
      <c r="X199" s="5"/>
      <c r="Y199" s="5"/>
      <c r="Z199" s="5"/>
    </row>
    <row r="200" spans="1:26" ht="16.5" customHeight="1" x14ac:dyDescent="0.35">
      <c r="A200" s="415">
        <f>Programacion!A88</f>
        <v>0</v>
      </c>
      <c r="B200" s="43" t="s">
        <v>147</v>
      </c>
      <c r="C200" s="139">
        <f>Programacion!B356</f>
        <v>0</v>
      </c>
      <c r="D200" s="422" t="e">
        <f>(C201/C200)*100</f>
        <v>#DIV/0!</v>
      </c>
      <c r="E200" s="150">
        <v>0</v>
      </c>
      <c r="F200" s="414">
        <v>0</v>
      </c>
      <c r="G200" s="411" t="e">
        <f>(((E201/E200)*F200)/100)*100</f>
        <v>#DIV/0!</v>
      </c>
      <c r="H200" s="159"/>
      <c r="I200" s="159"/>
      <c r="J200" s="5"/>
      <c r="K200" s="5"/>
      <c r="L200" s="5"/>
      <c r="M200" s="5"/>
      <c r="N200" s="5"/>
      <c r="O200" s="5"/>
      <c r="P200" s="5"/>
      <c r="Q200" s="5"/>
      <c r="R200" s="5"/>
      <c r="S200" s="5"/>
      <c r="T200" s="5"/>
      <c r="U200" s="5"/>
      <c r="V200" s="5"/>
      <c r="W200" s="5"/>
      <c r="X200" s="5"/>
      <c r="Y200" s="5"/>
      <c r="Z200" s="5"/>
    </row>
    <row r="201" spans="1:26" ht="16.5" customHeight="1" x14ac:dyDescent="0.35">
      <c r="A201" s="416"/>
      <c r="B201" s="156" t="s">
        <v>148</v>
      </c>
      <c r="C201" s="139">
        <v>0</v>
      </c>
      <c r="D201" s="297"/>
      <c r="E201" s="150">
        <v>0</v>
      </c>
      <c r="F201" s="297"/>
      <c r="G201" s="412"/>
      <c r="H201" s="159"/>
      <c r="I201" s="159"/>
      <c r="J201" s="5"/>
      <c r="K201" s="5"/>
      <c r="L201" s="5"/>
      <c r="M201" s="5"/>
      <c r="N201" s="5"/>
      <c r="O201" s="5"/>
      <c r="P201" s="5"/>
      <c r="Q201" s="5"/>
      <c r="R201" s="5"/>
      <c r="S201" s="5"/>
      <c r="T201" s="5"/>
      <c r="U201" s="5"/>
      <c r="V201" s="5"/>
      <c r="W201" s="5"/>
      <c r="X201" s="5"/>
      <c r="Y201" s="5"/>
      <c r="Z201" s="5"/>
    </row>
    <row r="202" spans="1:26" ht="54" customHeight="1" x14ac:dyDescent="0.35">
      <c r="A202" s="144" t="s">
        <v>149</v>
      </c>
      <c r="B202" s="145"/>
      <c r="C202" s="145" t="s">
        <v>150</v>
      </c>
      <c r="D202" s="132" t="s">
        <v>151</v>
      </c>
      <c r="E202" s="146" t="s">
        <v>152</v>
      </c>
      <c r="F202" s="133" t="s">
        <v>153</v>
      </c>
      <c r="G202" s="132" t="s">
        <v>154</v>
      </c>
      <c r="H202" s="159"/>
      <c r="I202" s="159"/>
      <c r="J202" s="5"/>
      <c r="K202" s="5"/>
      <c r="L202" s="5"/>
      <c r="M202" s="5"/>
      <c r="N202" s="5"/>
      <c r="O202" s="5"/>
      <c r="P202" s="5"/>
      <c r="Q202" s="5"/>
      <c r="R202" s="5"/>
      <c r="S202" s="5"/>
      <c r="T202" s="5"/>
      <c r="U202" s="5"/>
      <c r="V202" s="5"/>
      <c r="W202" s="5"/>
      <c r="X202" s="5"/>
      <c r="Y202" s="5"/>
      <c r="Z202" s="5"/>
    </row>
    <row r="203" spans="1:26" ht="16.5" customHeight="1" x14ac:dyDescent="0.35">
      <c r="A203" s="415">
        <f>Programacion!A89</f>
        <v>0</v>
      </c>
      <c r="B203" s="43" t="s">
        <v>147</v>
      </c>
      <c r="C203" s="139">
        <f>Programacion!B357</f>
        <v>0</v>
      </c>
      <c r="D203" s="413" t="e">
        <f>(C204/C203)*100</f>
        <v>#DIV/0!</v>
      </c>
      <c r="E203" s="150">
        <v>0</v>
      </c>
      <c r="F203" s="414">
        <v>0</v>
      </c>
      <c r="G203" s="411" t="e">
        <f>(((E204/E203)*F203)/100)*100</f>
        <v>#DIV/0!</v>
      </c>
      <c r="H203" s="159"/>
      <c r="I203" s="159"/>
      <c r="J203" s="5"/>
      <c r="K203" s="5"/>
      <c r="L203" s="5"/>
      <c r="M203" s="5"/>
      <c r="N203" s="5"/>
      <c r="O203" s="5"/>
      <c r="P203" s="5"/>
      <c r="Q203" s="5"/>
      <c r="R203" s="5"/>
      <c r="S203" s="5"/>
      <c r="T203" s="5"/>
      <c r="U203" s="5"/>
      <c r="V203" s="5"/>
      <c r="W203" s="5"/>
      <c r="X203" s="5"/>
      <c r="Y203" s="5"/>
      <c r="Z203" s="5"/>
    </row>
    <row r="204" spans="1:26" ht="16.5" customHeight="1" x14ac:dyDescent="0.35">
      <c r="A204" s="416"/>
      <c r="B204" s="156" t="s">
        <v>148</v>
      </c>
      <c r="C204" s="139">
        <v>0</v>
      </c>
      <c r="D204" s="297"/>
      <c r="E204" s="150">
        <v>0</v>
      </c>
      <c r="F204" s="297"/>
      <c r="G204" s="412"/>
      <c r="H204" s="159"/>
      <c r="I204" s="159"/>
      <c r="J204" s="5"/>
      <c r="K204" s="5"/>
      <c r="L204" s="5"/>
      <c r="M204" s="5"/>
      <c r="N204" s="5"/>
      <c r="O204" s="5"/>
      <c r="P204" s="5"/>
      <c r="Q204" s="5"/>
      <c r="R204" s="5"/>
      <c r="S204" s="5"/>
      <c r="T204" s="5"/>
      <c r="U204" s="5"/>
      <c r="V204" s="5"/>
      <c r="W204" s="5"/>
      <c r="X204" s="5"/>
      <c r="Y204" s="5"/>
      <c r="Z204" s="5"/>
    </row>
    <row r="205" spans="1:26" ht="49.5" customHeight="1" x14ac:dyDescent="0.35">
      <c r="A205" s="144" t="s">
        <v>149</v>
      </c>
      <c r="B205" s="145"/>
      <c r="C205" s="145" t="s">
        <v>150</v>
      </c>
      <c r="D205" s="132" t="s">
        <v>151</v>
      </c>
      <c r="E205" s="146" t="s">
        <v>152</v>
      </c>
      <c r="F205" s="133" t="s">
        <v>153</v>
      </c>
      <c r="G205" s="132" t="s">
        <v>154</v>
      </c>
      <c r="H205" s="159"/>
      <c r="I205" s="159"/>
      <c r="J205" s="5"/>
      <c r="K205" s="5"/>
      <c r="L205" s="5"/>
      <c r="M205" s="5"/>
      <c r="N205" s="5"/>
      <c r="O205" s="5"/>
      <c r="P205" s="5"/>
      <c r="Q205" s="5"/>
      <c r="R205" s="5"/>
      <c r="S205" s="5"/>
      <c r="T205" s="5"/>
      <c r="U205" s="5"/>
      <c r="V205" s="5"/>
      <c r="W205" s="5"/>
      <c r="X205" s="5"/>
      <c r="Y205" s="5"/>
      <c r="Z205" s="5"/>
    </row>
    <row r="206" spans="1:26" ht="16.5" customHeight="1" x14ac:dyDescent="0.35">
      <c r="A206" s="415">
        <f>Programacion!A90</f>
        <v>0</v>
      </c>
      <c r="B206" s="43" t="s">
        <v>147</v>
      </c>
      <c r="C206" s="139">
        <f>Programacion!B358</f>
        <v>0</v>
      </c>
      <c r="D206" s="413" t="e">
        <f>(C207/C206)*100</f>
        <v>#DIV/0!</v>
      </c>
      <c r="E206" s="150">
        <v>0</v>
      </c>
      <c r="F206" s="414">
        <v>0</v>
      </c>
      <c r="G206" s="411" t="e">
        <f>(((E207/E206)*F206)/100)*100</f>
        <v>#DIV/0!</v>
      </c>
      <c r="H206" s="159"/>
      <c r="I206" s="159"/>
      <c r="J206" s="5"/>
      <c r="K206" s="5"/>
      <c r="L206" s="5"/>
      <c r="M206" s="5"/>
      <c r="N206" s="5"/>
      <c r="O206" s="5"/>
      <c r="P206" s="5"/>
      <c r="Q206" s="5"/>
      <c r="R206" s="5"/>
      <c r="S206" s="5"/>
      <c r="T206" s="5"/>
      <c r="U206" s="5"/>
      <c r="V206" s="5"/>
      <c r="W206" s="5"/>
      <c r="X206" s="5"/>
      <c r="Y206" s="5"/>
      <c r="Z206" s="5"/>
    </row>
    <row r="207" spans="1:26" ht="16.5" customHeight="1" x14ac:dyDescent="0.35">
      <c r="A207" s="416"/>
      <c r="B207" s="156" t="s">
        <v>148</v>
      </c>
      <c r="C207" s="139">
        <v>0</v>
      </c>
      <c r="D207" s="297"/>
      <c r="E207" s="150">
        <v>0</v>
      </c>
      <c r="F207" s="297"/>
      <c r="G207" s="412"/>
      <c r="H207" s="159"/>
      <c r="I207" s="159"/>
      <c r="J207" s="5"/>
      <c r="K207" s="5"/>
      <c r="L207" s="5"/>
      <c r="M207" s="5"/>
      <c r="N207" s="5"/>
      <c r="O207" s="5"/>
      <c r="P207" s="5"/>
      <c r="Q207" s="5"/>
      <c r="R207" s="5"/>
      <c r="S207" s="5"/>
      <c r="T207" s="5"/>
      <c r="U207" s="5"/>
      <c r="V207" s="5"/>
      <c r="W207" s="5"/>
      <c r="X207" s="5"/>
      <c r="Y207" s="5"/>
      <c r="Z207" s="5"/>
    </row>
    <row r="208" spans="1:26" ht="49.5" customHeight="1" x14ac:dyDescent="0.35">
      <c r="A208" s="144" t="s">
        <v>149</v>
      </c>
      <c r="B208" s="145"/>
      <c r="C208" s="145" t="s">
        <v>150</v>
      </c>
      <c r="D208" s="132" t="s">
        <v>151</v>
      </c>
      <c r="E208" s="146" t="s">
        <v>152</v>
      </c>
      <c r="F208" s="133" t="s">
        <v>153</v>
      </c>
      <c r="G208" s="132" t="s">
        <v>154</v>
      </c>
      <c r="H208" s="159"/>
      <c r="I208" s="159"/>
      <c r="J208" s="5"/>
      <c r="K208" s="5"/>
      <c r="L208" s="5"/>
      <c r="M208" s="5"/>
      <c r="N208" s="5"/>
      <c r="O208" s="5"/>
      <c r="P208" s="5"/>
      <c r="Q208" s="5"/>
      <c r="R208" s="5"/>
      <c r="S208" s="5"/>
      <c r="T208" s="5"/>
      <c r="U208" s="5"/>
      <c r="V208" s="5"/>
      <c r="W208" s="5"/>
      <c r="X208" s="5"/>
      <c r="Y208" s="5"/>
      <c r="Z208" s="5"/>
    </row>
    <row r="209" spans="1:26" ht="16.5" customHeight="1" x14ac:dyDescent="0.35">
      <c r="A209" s="415">
        <f>Programacion!A91</f>
        <v>0</v>
      </c>
      <c r="B209" s="43" t="s">
        <v>147</v>
      </c>
      <c r="C209" s="139">
        <f>Programacion!B359</f>
        <v>0</v>
      </c>
      <c r="D209" s="413" t="e">
        <f>(C210/C209)*100</f>
        <v>#DIV/0!</v>
      </c>
      <c r="E209" s="150">
        <v>0</v>
      </c>
      <c r="F209" s="414">
        <v>0</v>
      </c>
      <c r="G209" s="411" t="e">
        <f>(((E210/E209)*F209)/100)*100</f>
        <v>#DIV/0!</v>
      </c>
      <c r="H209" s="159"/>
      <c r="I209" s="159"/>
      <c r="J209" s="5"/>
      <c r="K209" s="5"/>
      <c r="L209" s="5"/>
      <c r="M209" s="5"/>
      <c r="N209" s="5"/>
      <c r="O209" s="5"/>
      <c r="P209" s="5"/>
      <c r="Q209" s="5"/>
      <c r="R209" s="5"/>
      <c r="S209" s="5"/>
      <c r="T209" s="5"/>
      <c r="U209" s="5"/>
      <c r="V209" s="5"/>
      <c r="W209" s="5"/>
      <c r="X209" s="5"/>
      <c r="Y209" s="5"/>
      <c r="Z209" s="5"/>
    </row>
    <row r="210" spans="1:26" ht="16.5" customHeight="1" x14ac:dyDescent="0.35">
      <c r="A210" s="416"/>
      <c r="B210" s="156" t="s">
        <v>148</v>
      </c>
      <c r="C210" s="139">
        <v>0</v>
      </c>
      <c r="D210" s="297"/>
      <c r="E210" s="150">
        <v>0</v>
      </c>
      <c r="F210" s="297"/>
      <c r="G210" s="412"/>
      <c r="H210" s="159"/>
      <c r="I210" s="159"/>
      <c r="J210" s="5"/>
      <c r="K210" s="5"/>
      <c r="L210" s="5"/>
      <c r="M210" s="5"/>
      <c r="N210" s="5"/>
      <c r="O210" s="5"/>
      <c r="P210" s="5"/>
      <c r="Q210" s="5"/>
      <c r="R210" s="5"/>
      <c r="S210" s="5"/>
      <c r="T210" s="5"/>
      <c r="U210" s="5"/>
      <c r="V210" s="5"/>
      <c r="W210" s="5"/>
      <c r="X210" s="5"/>
      <c r="Y210" s="5"/>
      <c r="Z210" s="5"/>
    </row>
    <row r="211" spans="1:26" ht="51.75" customHeight="1" x14ac:dyDescent="0.35">
      <c r="A211" s="144" t="s">
        <v>149</v>
      </c>
      <c r="B211" s="145"/>
      <c r="C211" s="145" t="s">
        <v>150</v>
      </c>
      <c r="D211" s="132" t="s">
        <v>151</v>
      </c>
      <c r="E211" s="146" t="s">
        <v>152</v>
      </c>
      <c r="F211" s="133" t="s">
        <v>153</v>
      </c>
      <c r="G211" s="132" t="s">
        <v>154</v>
      </c>
      <c r="H211" s="159"/>
      <c r="I211" s="159"/>
      <c r="J211" s="5"/>
      <c r="K211" s="5"/>
      <c r="L211" s="5"/>
      <c r="M211" s="5"/>
      <c r="N211" s="5"/>
      <c r="O211" s="5"/>
      <c r="P211" s="5"/>
      <c r="Q211" s="5"/>
      <c r="R211" s="5"/>
      <c r="S211" s="5"/>
      <c r="T211" s="5"/>
      <c r="U211" s="5"/>
      <c r="V211" s="5"/>
      <c r="W211" s="5"/>
      <c r="X211" s="5"/>
      <c r="Y211" s="5"/>
      <c r="Z211" s="5"/>
    </row>
    <row r="212" spans="1:26" ht="16.5" customHeight="1" x14ac:dyDescent="0.35">
      <c r="A212" s="415">
        <f>Programacion!A92</f>
        <v>0</v>
      </c>
      <c r="B212" s="43" t="s">
        <v>147</v>
      </c>
      <c r="C212" s="139">
        <f>Programacion!B360</f>
        <v>0</v>
      </c>
      <c r="D212" s="413" t="e">
        <f>(C213/C212)*100</f>
        <v>#DIV/0!</v>
      </c>
      <c r="E212" s="150">
        <v>0</v>
      </c>
      <c r="F212" s="414">
        <v>0</v>
      </c>
      <c r="G212" s="411" t="e">
        <f>(((E213/E212)*F212)/100)*100</f>
        <v>#DIV/0!</v>
      </c>
      <c r="H212" s="159"/>
      <c r="I212" s="159"/>
      <c r="J212" s="5"/>
      <c r="K212" s="5"/>
      <c r="L212" s="5"/>
      <c r="M212" s="5"/>
      <c r="N212" s="5"/>
      <c r="O212" s="5"/>
      <c r="P212" s="5"/>
      <c r="Q212" s="5"/>
      <c r="R212" s="5"/>
      <c r="S212" s="5"/>
      <c r="T212" s="5"/>
      <c r="U212" s="5"/>
      <c r="V212" s="5"/>
      <c r="W212" s="5"/>
      <c r="X212" s="5"/>
      <c r="Y212" s="5"/>
      <c r="Z212" s="5"/>
    </row>
    <row r="213" spans="1:26" ht="16.5" customHeight="1" x14ac:dyDescent="0.35">
      <c r="A213" s="416"/>
      <c r="B213" s="156" t="s">
        <v>148</v>
      </c>
      <c r="C213" s="139">
        <v>0</v>
      </c>
      <c r="D213" s="297"/>
      <c r="E213" s="150">
        <v>0</v>
      </c>
      <c r="F213" s="297"/>
      <c r="G213" s="412"/>
      <c r="H213" s="159"/>
      <c r="I213" s="159"/>
      <c r="J213" s="5"/>
      <c r="K213" s="5"/>
      <c r="L213" s="5"/>
      <c r="M213" s="5"/>
      <c r="N213" s="5"/>
      <c r="O213" s="5"/>
      <c r="P213" s="5"/>
      <c r="Q213" s="5"/>
      <c r="R213" s="5"/>
      <c r="S213" s="5"/>
      <c r="T213" s="5"/>
      <c r="U213" s="5"/>
      <c r="V213" s="5"/>
      <c r="W213" s="5"/>
      <c r="X213" s="5"/>
      <c r="Y213" s="5"/>
      <c r="Z213" s="5"/>
    </row>
    <row r="214" spans="1:26" ht="51.75" customHeight="1" x14ac:dyDescent="0.35">
      <c r="A214" s="144" t="s">
        <v>149</v>
      </c>
      <c r="B214" s="145"/>
      <c r="C214" s="145" t="s">
        <v>150</v>
      </c>
      <c r="D214" s="132" t="s">
        <v>151</v>
      </c>
      <c r="E214" s="146" t="s">
        <v>152</v>
      </c>
      <c r="F214" s="133" t="s">
        <v>153</v>
      </c>
      <c r="G214" s="132" t="s">
        <v>154</v>
      </c>
      <c r="H214" s="159"/>
      <c r="I214" s="159"/>
      <c r="J214" s="5"/>
      <c r="K214" s="5"/>
      <c r="L214" s="5"/>
      <c r="M214" s="5"/>
      <c r="N214" s="5"/>
      <c r="O214" s="5"/>
      <c r="P214" s="5"/>
      <c r="Q214" s="5"/>
      <c r="R214" s="5"/>
      <c r="S214" s="5"/>
      <c r="T214" s="5"/>
      <c r="U214" s="5"/>
      <c r="V214" s="5"/>
      <c r="W214" s="5"/>
      <c r="X214" s="5"/>
      <c r="Y214" s="5"/>
      <c r="Z214" s="5"/>
    </row>
    <row r="215" spans="1:26" ht="16.5" customHeight="1" x14ac:dyDescent="0.35">
      <c r="A215" s="415">
        <f>Programacion!A93</f>
        <v>0</v>
      </c>
      <c r="B215" s="43" t="s">
        <v>147</v>
      </c>
      <c r="C215" s="139">
        <f>Programacion!B361</f>
        <v>0</v>
      </c>
      <c r="D215" s="413" t="e">
        <f>(C216/C215)*100</f>
        <v>#DIV/0!</v>
      </c>
      <c r="E215" s="150">
        <v>0</v>
      </c>
      <c r="F215" s="414">
        <v>0</v>
      </c>
      <c r="G215" s="411" t="e">
        <f>(((E216/E215)*F215)/100)*100</f>
        <v>#DIV/0!</v>
      </c>
      <c r="H215" s="159"/>
      <c r="I215" s="159"/>
      <c r="J215" s="5"/>
      <c r="K215" s="5"/>
      <c r="L215" s="5"/>
      <c r="M215" s="5"/>
      <c r="N215" s="5"/>
      <c r="O215" s="5"/>
      <c r="P215" s="5"/>
      <c r="Q215" s="5"/>
      <c r="R215" s="5"/>
      <c r="S215" s="5"/>
      <c r="T215" s="5"/>
      <c r="U215" s="5"/>
      <c r="V215" s="5"/>
      <c r="W215" s="5"/>
      <c r="X215" s="5"/>
      <c r="Y215" s="5"/>
      <c r="Z215" s="5"/>
    </row>
    <row r="216" spans="1:26" ht="16.5" customHeight="1" x14ac:dyDescent="0.35">
      <c r="A216" s="405"/>
      <c r="B216" s="160" t="s">
        <v>148</v>
      </c>
      <c r="C216" s="161">
        <v>0</v>
      </c>
      <c r="D216" s="297"/>
      <c r="E216" s="162">
        <v>0</v>
      </c>
      <c r="F216" s="297"/>
      <c r="G216" s="412"/>
      <c r="H216" s="159"/>
      <c r="I216" s="159"/>
      <c r="J216" s="5"/>
      <c r="K216" s="5"/>
      <c r="L216" s="5"/>
      <c r="M216" s="5"/>
      <c r="N216" s="5"/>
      <c r="O216" s="5"/>
      <c r="P216" s="5"/>
      <c r="Q216" s="5"/>
      <c r="R216" s="5"/>
      <c r="S216" s="5"/>
      <c r="T216" s="5"/>
      <c r="U216" s="5"/>
      <c r="V216" s="5"/>
      <c r="W216" s="5"/>
      <c r="X216" s="5"/>
      <c r="Y216" s="5"/>
      <c r="Z216" s="5"/>
    </row>
    <row r="217" spans="1:26" ht="15.75" customHeight="1" x14ac:dyDescent="0.35">
      <c r="A217" s="62"/>
      <c r="B217" s="127"/>
      <c r="C217" s="127"/>
      <c r="D217" s="127"/>
      <c r="E217" s="127"/>
      <c r="F217" s="127"/>
      <c r="G217" s="127"/>
      <c r="H217" s="159"/>
      <c r="I217" s="159"/>
      <c r="J217" s="5"/>
      <c r="K217" s="5"/>
      <c r="L217" s="5"/>
      <c r="M217" s="5"/>
      <c r="N217" s="5"/>
      <c r="O217" s="5"/>
      <c r="P217" s="5"/>
      <c r="Q217" s="5"/>
      <c r="R217" s="5"/>
      <c r="S217" s="5"/>
      <c r="T217" s="5"/>
      <c r="U217" s="5"/>
      <c r="V217" s="5"/>
      <c r="W217" s="5"/>
      <c r="X217" s="5"/>
      <c r="Y217" s="5"/>
      <c r="Z217" s="5"/>
    </row>
    <row r="218" spans="1:26" ht="16.5" customHeight="1" x14ac:dyDescent="0.35">
      <c r="A218" s="62"/>
      <c r="B218" s="127"/>
      <c r="C218" s="127"/>
      <c r="D218" s="127"/>
      <c r="E218" s="127"/>
      <c r="F218" s="127"/>
      <c r="G218" s="127"/>
      <c r="H218" s="159"/>
      <c r="I218" s="159"/>
      <c r="J218" s="5"/>
      <c r="K218" s="5"/>
      <c r="L218" s="5"/>
      <c r="M218" s="5"/>
      <c r="N218" s="5"/>
      <c r="O218" s="5"/>
      <c r="P218" s="5"/>
      <c r="Q218" s="5"/>
      <c r="R218" s="5"/>
      <c r="S218" s="5"/>
      <c r="T218" s="5"/>
      <c r="U218" s="5"/>
      <c r="V218" s="5"/>
      <c r="W218" s="5"/>
      <c r="X218" s="5"/>
      <c r="Y218" s="5"/>
      <c r="Z218" s="5"/>
    </row>
    <row r="219" spans="1:26" ht="51.75" customHeight="1" x14ac:dyDescent="0.35">
      <c r="A219" s="130" t="str">
        <f>Programacion!A95</f>
        <v xml:space="preserve">ACTIVIDAD  6 - PAI </v>
      </c>
      <c r="B219" s="131"/>
      <c r="C219" s="131" t="s">
        <v>136</v>
      </c>
      <c r="D219" s="132" t="s">
        <v>137</v>
      </c>
      <c r="E219" s="132" t="s">
        <v>138</v>
      </c>
      <c r="F219" s="133" t="s">
        <v>139</v>
      </c>
      <c r="G219" s="132" t="s">
        <v>140</v>
      </c>
      <c r="H219" s="159"/>
      <c r="I219" s="159"/>
      <c r="J219" s="5"/>
      <c r="K219" s="5"/>
      <c r="L219" s="5"/>
      <c r="M219" s="5"/>
      <c r="N219" s="5"/>
      <c r="O219" s="5"/>
      <c r="P219" s="5"/>
      <c r="Q219" s="5"/>
      <c r="R219" s="5"/>
      <c r="S219" s="5"/>
      <c r="T219" s="5"/>
      <c r="U219" s="5"/>
      <c r="V219" s="5"/>
      <c r="W219" s="5"/>
      <c r="X219" s="5"/>
      <c r="Y219" s="5"/>
      <c r="Z219" s="5"/>
    </row>
    <row r="220" spans="1:26" ht="37.5" customHeight="1" x14ac:dyDescent="0.35">
      <c r="A220" s="423">
        <f>Programacion!A96</f>
        <v>0</v>
      </c>
      <c r="B220" s="138" t="s">
        <v>147</v>
      </c>
      <c r="C220" s="139">
        <f t="shared" ref="C220:C221" si="20">C224+C227+C230+C233+C236+C239+C242+C245+C248+C251+C254+C257</f>
        <v>0</v>
      </c>
      <c r="D220" s="422" t="e">
        <f>(C221/C220)*100</f>
        <v>#DIV/0!</v>
      </c>
      <c r="E220" s="140">
        <v>0</v>
      </c>
      <c r="F220" s="414">
        <f>Preparacion!D79</f>
        <v>0</v>
      </c>
      <c r="G220" s="411" t="e">
        <f>(((E221/E220)*F220)/100)*100</f>
        <v>#DIV/0!</v>
      </c>
      <c r="H220" s="159"/>
      <c r="I220" s="159"/>
      <c r="J220" s="5"/>
      <c r="K220" s="5"/>
      <c r="L220" s="5"/>
      <c r="M220" s="5"/>
      <c r="N220" s="5"/>
      <c r="O220" s="5"/>
      <c r="P220" s="5"/>
      <c r="Q220" s="5"/>
      <c r="R220" s="5"/>
      <c r="S220" s="5"/>
      <c r="T220" s="5"/>
      <c r="U220" s="5"/>
      <c r="V220" s="5"/>
      <c r="W220" s="5"/>
      <c r="X220" s="5"/>
      <c r="Y220" s="5"/>
      <c r="Z220" s="5"/>
    </row>
    <row r="221" spans="1:26" ht="65.25" customHeight="1" x14ac:dyDescent="0.35">
      <c r="A221" s="419"/>
      <c r="B221" s="141" t="s">
        <v>148</v>
      </c>
      <c r="C221" s="142">
        <f t="shared" si="20"/>
        <v>0</v>
      </c>
      <c r="D221" s="297"/>
      <c r="E221" s="140">
        <v>0</v>
      </c>
      <c r="F221" s="297"/>
      <c r="G221" s="297"/>
      <c r="H221" s="159"/>
      <c r="I221" s="159"/>
      <c r="J221" s="5"/>
      <c r="K221" s="5"/>
      <c r="L221" s="5"/>
      <c r="M221" s="5"/>
      <c r="N221" s="5"/>
      <c r="O221" s="5"/>
      <c r="P221" s="5"/>
      <c r="Q221" s="5"/>
      <c r="R221" s="5"/>
      <c r="S221" s="5"/>
      <c r="T221" s="5"/>
      <c r="U221" s="5"/>
      <c r="V221" s="5"/>
      <c r="W221" s="5"/>
      <c r="X221" s="5"/>
      <c r="Y221" s="5"/>
      <c r="Z221" s="5"/>
    </row>
    <row r="222" spans="1:26" ht="15.75" customHeight="1" x14ac:dyDescent="0.35">
      <c r="A222" s="420"/>
      <c r="B222" s="421"/>
      <c r="C222" s="421"/>
      <c r="D222" s="421"/>
      <c r="E222" s="421"/>
      <c r="F222" s="421"/>
      <c r="G222" s="421"/>
      <c r="H222" s="159"/>
      <c r="I222" s="159"/>
      <c r="J222" s="5"/>
      <c r="K222" s="5"/>
      <c r="L222" s="5"/>
      <c r="M222" s="5"/>
      <c r="N222" s="5"/>
      <c r="O222" s="5"/>
      <c r="P222" s="5"/>
      <c r="Q222" s="5"/>
      <c r="R222" s="5"/>
      <c r="S222" s="5"/>
      <c r="T222" s="5"/>
      <c r="U222" s="5"/>
      <c r="V222" s="5"/>
      <c r="W222" s="5"/>
      <c r="X222" s="5"/>
      <c r="Y222" s="5"/>
      <c r="Z222" s="5"/>
    </row>
    <row r="223" spans="1:26" ht="58.5" customHeight="1" x14ac:dyDescent="0.35">
      <c r="A223" s="144" t="s">
        <v>149</v>
      </c>
      <c r="B223" s="144"/>
      <c r="C223" s="145" t="s">
        <v>150</v>
      </c>
      <c r="D223" s="132" t="s">
        <v>151</v>
      </c>
      <c r="E223" s="146" t="s">
        <v>152</v>
      </c>
      <c r="F223" s="133" t="s">
        <v>153</v>
      </c>
      <c r="G223" s="132" t="s">
        <v>154</v>
      </c>
      <c r="H223" s="159"/>
      <c r="I223" s="159"/>
      <c r="J223" s="5"/>
      <c r="K223" s="5"/>
      <c r="L223" s="5"/>
      <c r="M223" s="5"/>
      <c r="N223" s="5"/>
      <c r="O223" s="5"/>
      <c r="P223" s="5"/>
      <c r="Q223" s="5"/>
      <c r="R223" s="5"/>
      <c r="S223" s="5"/>
      <c r="T223" s="5"/>
      <c r="U223" s="5"/>
      <c r="V223" s="5"/>
      <c r="W223" s="5"/>
      <c r="X223" s="5"/>
      <c r="Y223" s="5"/>
      <c r="Z223" s="5"/>
    </row>
    <row r="224" spans="1:26" ht="42.75" customHeight="1" x14ac:dyDescent="0.35">
      <c r="A224" s="415">
        <f>Programacion!A99</f>
        <v>0</v>
      </c>
      <c r="B224" s="43" t="s">
        <v>147</v>
      </c>
      <c r="C224" s="139">
        <f>Programacion!B369</f>
        <v>0</v>
      </c>
      <c r="D224" s="422" t="e">
        <f>(C225/C224)*100</f>
        <v>#DIV/0!</v>
      </c>
      <c r="E224" s="150">
        <v>0</v>
      </c>
      <c r="F224" s="414">
        <v>0</v>
      </c>
      <c r="G224" s="411" t="e">
        <f>(((E225/E224)*F224)/100)*100</f>
        <v>#DIV/0!</v>
      </c>
      <c r="H224" s="159"/>
      <c r="I224" s="159"/>
      <c r="J224" s="5"/>
      <c r="K224" s="5"/>
      <c r="L224" s="5"/>
      <c r="M224" s="5"/>
      <c r="N224" s="5"/>
      <c r="O224" s="5"/>
      <c r="P224" s="5"/>
      <c r="Q224" s="5"/>
      <c r="R224" s="5"/>
      <c r="S224" s="5"/>
      <c r="T224" s="5"/>
      <c r="U224" s="5"/>
      <c r="V224" s="5"/>
      <c r="W224" s="5"/>
      <c r="X224" s="5"/>
      <c r="Y224" s="5"/>
      <c r="Z224" s="5"/>
    </row>
    <row r="225" spans="1:26" ht="48" customHeight="1" x14ac:dyDescent="0.35">
      <c r="A225" s="416"/>
      <c r="B225" s="156" t="s">
        <v>148</v>
      </c>
      <c r="C225" s="139">
        <v>0</v>
      </c>
      <c r="D225" s="297"/>
      <c r="E225" s="150">
        <v>0</v>
      </c>
      <c r="F225" s="297"/>
      <c r="G225" s="412"/>
      <c r="H225" s="159"/>
      <c r="I225" s="159"/>
      <c r="J225" s="5"/>
      <c r="K225" s="5"/>
      <c r="L225" s="5"/>
      <c r="M225" s="5"/>
      <c r="N225" s="5"/>
      <c r="O225" s="5"/>
      <c r="P225" s="5"/>
      <c r="Q225" s="5"/>
      <c r="R225" s="5"/>
      <c r="S225" s="5"/>
      <c r="T225" s="5"/>
      <c r="U225" s="5"/>
      <c r="V225" s="5"/>
      <c r="W225" s="5"/>
      <c r="X225" s="5"/>
      <c r="Y225" s="5"/>
      <c r="Z225" s="5"/>
    </row>
    <row r="226" spans="1:26" ht="59.25" customHeight="1" x14ac:dyDescent="0.35">
      <c r="A226" s="144" t="s">
        <v>149</v>
      </c>
      <c r="B226" s="145"/>
      <c r="C226" s="145" t="s">
        <v>150</v>
      </c>
      <c r="D226" s="132" t="s">
        <v>151</v>
      </c>
      <c r="E226" s="146" t="s">
        <v>152</v>
      </c>
      <c r="F226" s="133" t="s">
        <v>153</v>
      </c>
      <c r="G226" s="132" t="s">
        <v>154</v>
      </c>
      <c r="H226" s="159"/>
      <c r="I226" s="159"/>
      <c r="J226" s="5"/>
      <c r="K226" s="5"/>
      <c r="L226" s="5"/>
      <c r="M226" s="5"/>
      <c r="N226" s="5"/>
      <c r="O226" s="5"/>
      <c r="P226" s="5"/>
      <c r="Q226" s="5"/>
      <c r="R226" s="5"/>
      <c r="S226" s="5"/>
      <c r="T226" s="5"/>
      <c r="U226" s="5"/>
      <c r="V226" s="5"/>
      <c r="W226" s="5"/>
      <c r="X226" s="5"/>
      <c r="Y226" s="5"/>
      <c r="Z226" s="5"/>
    </row>
    <row r="227" spans="1:26" ht="41.25" customHeight="1" x14ac:dyDescent="0.35">
      <c r="A227" s="415">
        <f>Programacion!A100</f>
        <v>0</v>
      </c>
      <c r="B227" s="43" t="s">
        <v>147</v>
      </c>
      <c r="C227" s="139">
        <f>Programacion!B370</f>
        <v>0</v>
      </c>
      <c r="D227" s="422" t="e">
        <f>(C228/C227)*100</f>
        <v>#DIV/0!</v>
      </c>
      <c r="E227" s="150">
        <v>0</v>
      </c>
      <c r="F227" s="414">
        <v>0</v>
      </c>
      <c r="G227" s="411" t="e">
        <f>(((E228/E227)*F227)/100)*100</f>
        <v>#DIV/0!</v>
      </c>
      <c r="H227" s="159"/>
      <c r="I227" s="159"/>
      <c r="J227" s="5"/>
      <c r="K227" s="5"/>
      <c r="L227" s="5"/>
      <c r="M227" s="5"/>
      <c r="N227" s="5"/>
      <c r="O227" s="5"/>
      <c r="P227" s="5"/>
      <c r="Q227" s="5"/>
      <c r="R227" s="5"/>
      <c r="S227" s="5"/>
      <c r="T227" s="5"/>
      <c r="U227" s="5"/>
      <c r="V227" s="5"/>
      <c r="W227" s="5"/>
      <c r="X227" s="5"/>
      <c r="Y227" s="5"/>
      <c r="Z227" s="5"/>
    </row>
    <row r="228" spans="1:26" ht="56.25" customHeight="1" x14ac:dyDescent="0.35">
      <c r="A228" s="416"/>
      <c r="B228" s="156" t="s">
        <v>148</v>
      </c>
      <c r="C228" s="139">
        <v>0</v>
      </c>
      <c r="D228" s="297"/>
      <c r="E228" s="150">
        <v>0</v>
      </c>
      <c r="F228" s="297"/>
      <c r="G228" s="412"/>
      <c r="H228" s="159"/>
      <c r="I228" s="159"/>
      <c r="J228" s="5"/>
      <c r="K228" s="5"/>
      <c r="L228" s="5"/>
      <c r="M228" s="5"/>
      <c r="N228" s="5"/>
      <c r="O228" s="5"/>
      <c r="P228" s="5"/>
      <c r="Q228" s="5"/>
      <c r="R228" s="5"/>
      <c r="S228" s="5"/>
      <c r="T228" s="5"/>
      <c r="U228" s="5"/>
      <c r="V228" s="5"/>
      <c r="W228" s="5"/>
      <c r="X228" s="5"/>
      <c r="Y228" s="5"/>
      <c r="Z228" s="5"/>
    </row>
    <row r="229" spans="1:26" ht="54.75" customHeight="1" x14ac:dyDescent="0.35">
      <c r="A229" s="144" t="s">
        <v>149</v>
      </c>
      <c r="B229" s="145"/>
      <c r="C229" s="145" t="s">
        <v>150</v>
      </c>
      <c r="D229" s="132" t="s">
        <v>151</v>
      </c>
      <c r="E229" s="146" t="s">
        <v>152</v>
      </c>
      <c r="F229" s="133" t="s">
        <v>153</v>
      </c>
      <c r="G229" s="132" t="s">
        <v>154</v>
      </c>
      <c r="H229" s="159"/>
      <c r="I229" s="159"/>
      <c r="J229" s="5"/>
      <c r="K229" s="5"/>
      <c r="L229" s="5"/>
      <c r="M229" s="5"/>
      <c r="N229" s="5"/>
      <c r="O229" s="5"/>
      <c r="P229" s="5"/>
      <c r="Q229" s="5"/>
      <c r="R229" s="5"/>
      <c r="S229" s="5"/>
      <c r="T229" s="5"/>
      <c r="U229" s="5"/>
      <c r="V229" s="5"/>
      <c r="W229" s="5"/>
      <c r="X229" s="5"/>
      <c r="Y229" s="5"/>
      <c r="Z229" s="5"/>
    </row>
    <row r="230" spans="1:26" ht="45.75" customHeight="1" x14ac:dyDescent="0.35">
      <c r="A230" s="415">
        <f>Programacion!A101</f>
        <v>0</v>
      </c>
      <c r="B230" s="43" t="s">
        <v>147</v>
      </c>
      <c r="C230" s="139">
        <f>Programacion!B371</f>
        <v>0</v>
      </c>
      <c r="D230" s="413" t="e">
        <f>(C231/C230)*100</f>
        <v>#DIV/0!</v>
      </c>
      <c r="E230" s="150">
        <v>0</v>
      </c>
      <c r="F230" s="414">
        <v>0</v>
      </c>
      <c r="G230" s="411" t="e">
        <f>(((E231/E230)*F230)/100)*100</f>
        <v>#DIV/0!</v>
      </c>
      <c r="H230" s="159"/>
      <c r="I230" s="159"/>
      <c r="J230" s="5"/>
      <c r="K230" s="5"/>
      <c r="L230" s="5"/>
      <c r="M230" s="5"/>
      <c r="N230" s="5"/>
      <c r="O230" s="5"/>
      <c r="P230" s="5"/>
      <c r="Q230" s="5"/>
      <c r="R230" s="5"/>
      <c r="S230" s="5"/>
      <c r="T230" s="5"/>
      <c r="U230" s="5"/>
      <c r="V230" s="5"/>
      <c r="W230" s="5"/>
      <c r="X230" s="5"/>
      <c r="Y230" s="5"/>
      <c r="Z230" s="5"/>
    </row>
    <row r="231" spans="1:26" ht="36" customHeight="1" x14ac:dyDescent="0.35">
      <c r="A231" s="416"/>
      <c r="B231" s="156" t="s">
        <v>148</v>
      </c>
      <c r="C231" s="139">
        <v>0</v>
      </c>
      <c r="D231" s="297"/>
      <c r="E231" s="150">
        <v>0</v>
      </c>
      <c r="F231" s="297"/>
      <c r="G231" s="412"/>
      <c r="H231" s="159"/>
      <c r="I231" s="159"/>
      <c r="J231" s="5"/>
      <c r="K231" s="5"/>
      <c r="L231" s="5"/>
      <c r="M231" s="5"/>
      <c r="N231" s="5"/>
      <c r="O231" s="5"/>
      <c r="P231" s="5"/>
      <c r="Q231" s="5"/>
      <c r="R231" s="5"/>
      <c r="S231" s="5"/>
      <c r="T231" s="5"/>
      <c r="U231" s="5"/>
      <c r="V231" s="5"/>
      <c r="W231" s="5"/>
      <c r="X231" s="5"/>
      <c r="Y231" s="5"/>
      <c r="Z231" s="5"/>
    </row>
    <row r="232" spans="1:26" ht="58.5" customHeight="1" x14ac:dyDescent="0.35">
      <c r="A232" s="144" t="s">
        <v>149</v>
      </c>
      <c r="B232" s="145"/>
      <c r="C232" s="145" t="s">
        <v>150</v>
      </c>
      <c r="D232" s="132" t="s">
        <v>151</v>
      </c>
      <c r="E232" s="146" t="s">
        <v>152</v>
      </c>
      <c r="F232" s="133" t="s">
        <v>153</v>
      </c>
      <c r="G232" s="132" t="s">
        <v>154</v>
      </c>
      <c r="H232" s="159"/>
      <c r="I232" s="159"/>
      <c r="J232" s="5"/>
      <c r="K232" s="5"/>
      <c r="L232" s="5"/>
      <c r="M232" s="5"/>
      <c r="N232" s="5"/>
      <c r="O232" s="5"/>
      <c r="P232" s="5"/>
      <c r="Q232" s="5"/>
      <c r="R232" s="5"/>
      <c r="S232" s="5"/>
      <c r="T232" s="5"/>
      <c r="U232" s="5"/>
      <c r="V232" s="5"/>
      <c r="W232" s="5"/>
      <c r="X232" s="5"/>
      <c r="Y232" s="5"/>
      <c r="Z232" s="5"/>
    </row>
    <row r="233" spans="1:26" ht="16.5" customHeight="1" x14ac:dyDescent="0.35">
      <c r="A233" s="415">
        <f>Programacion!A102</f>
        <v>0</v>
      </c>
      <c r="B233" s="43" t="s">
        <v>147</v>
      </c>
      <c r="C233" s="139">
        <f>Programacion!B372</f>
        <v>0</v>
      </c>
      <c r="D233" s="422" t="e">
        <f>(C234/C233)*100</f>
        <v>#DIV/0!</v>
      </c>
      <c r="E233" s="150"/>
      <c r="F233" s="414"/>
      <c r="G233" s="411" t="e">
        <f>(((E234/E233)*F233)/100)*100</f>
        <v>#DIV/0!</v>
      </c>
      <c r="H233" s="159"/>
      <c r="I233" s="159"/>
      <c r="J233" s="5"/>
      <c r="K233" s="5"/>
      <c r="L233" s="5"/>
      <c r="M233" s="5"/>
      <c r="N233" s="5"/>
      <c r="O233" s="5"/>
      <c r="P233" s="5"/>
      <c r="Q233" s="5"/>
      <c r="R233" s="5"/>
      <c r="S233" s="5"/>
      <c r="T233" s="5"/>
      <c r="U233" s="5"/>
      <c r="V233" s="5"/>
      <c r="W233" s="5"/>
      <c r="X233" s="5"/>
      <c r="Y233" s="5"/>
      <c r="Z233" s="5"/>
    </row>
    <row r="234" spans="1:26" ht="16.5" customHeight="1" x14ac:dyDescent="0.35">
      <c r="A234" s="416"/>
      <c r="B234" s="156" t="s">
        <v>148</v>
      </c>
      <c r="C234" s="139"/>
      <c r="D234" s="297"/>
      <c r="E234" s="150"/>
      <c r="F234" s="297"/>
      <c r="G234" s="412"/>
      <c r="H234" s="159"/>
      <c r="I234" s="159"/>
      <c r="J234" s="5"/>
      <c r="K234" s="5"/>
      <c r="L234" s="5"/>
      <c r="M234" s="5"/>
      <c r="N234" s="5"/>
      <c r="O234" s="5"/>
      <c r="P234" s="5"/>
      <c r="Q234" s="5"/>
      <c r="R234" s="5"/>
      <c r="S234" s="5"/>
      <c r="T234" s="5"/>
      <c r="U234" s="5"/>
      <c r="V234" s="5"/>
      <c r="W234" s="5"/>
      <c r="X234" s="5"/>
      <c r="Y234" s="5"/>
      <c r="Z234" s="5"/>
    </row>
    <row r="235" spans="1:26" ht="54" customHeight="1" x14ac:dyDescent="0.35">
      <c r="A235" s="144" t="s">
        <v>149</v>
      </c>
      <c r="B235" s="145"/>
      <c r="C235" s="145" t="s">
        <v>150</v>
      </c>
      <c r="D235" s="132" t="s">
        <v>151</v>
      </c>
      <c r="E235" s="146" t="s">
        <v>152</v>
      </c>
      <c r="F235" s="133" t="s">
        <v>153</v>
      </c>
      <c r="G235" s="132" t="s">
        <v>154</v>
      </c>
      <c r="H235" s="159"/>
      <c r="I235" s="159"/>
      <c r="J235" s="5"/>
      <c r="K235" s="5"/>
      <c r="L235" s="5"/>
      <c r="M235" s="5"/>
      <c r="N235" s="5"/>
      <c r="O235" s="5"/>
      <c r="P235" s="5"/>
      <c r="Q235" s="5"/>
      <c r="R235" s="5"/>
      <c r="S235" s="5"/>
      <c r="T235" s="5"/>
      <c r="U235" s="5"/>
      <c r="V235" s="5"/>
      <c r="W235" s="5"/>
      <c r="X235" s="5"/>
      <c r="Y235" s="5"/>
      <c r="Z235" s="5"/>
    </row>
    <row r="236" spans="1:26" ht="16.5" customHeight="1" x14ac:dyDescent="0.35">
      <c r="A236" s="415">
        <f>Programacion!A103</f>
        <v>0</v>
      </c>
      <c r="B236" s="43" t="s">
        <v>147</v>
      </c>
      <c r="C236" s="139">
        <f>Programacion!B373</f>
        <v>0</v>
      </c>
      <c r="D236" s="422" t="e">
        <f>(C237/C236)*100</f>
        <v>#DIV/0!</v>
      </c>
      <c r="E236" s="150">
        <v>0</v>
      </c>
      <c r="F236" s="414">
        <v>0</v>
      </c>
      <c r="G236" s="411" t="e">
        <f>(((E237/E236)*F236)/100)*100</f>
        <v>#DIV/0!</v>
      </c>
      <c r="H236" s="159"/>
      <c r="I236" s="159"/>
      <c r="J236" s="5"/>
      <c r="K236" s="5"/>
      <c r="L236" s="5"/>
      <c r="M236" s="5"/>
      <c r="N236" s="5"/>
      <c r="O236" s="5"/>
      <c r="P236" s="5"/>
      <c r="Q236" s="5"/>
      <c r="R236" s="5"/>
      <c r="S236" s="5"/>
      <c r="T236" s="5"/>
      <c r="U236" s="5"/>
      <c r="V236" s="5"/>
      <c r="W236" s="5"/>
      <c r="X236" s="5"/>
      <c r="Y236" s="5"/>
      <c r="Z236" s="5"/>
    </row>
    <row r="237" spans="1:26" ht="16.5" customHeight="1" x14ac:dyDescent="0.35">
      <c r="A237" s="416"/>
      <c r="B237" s="156" t="s">
        <v>148</v>
      </c>
      <c r="C237" s="139">
        <v>0</v>
      </c>
      <c r="D237" s="297"/>
      <c r="E237" s="150">
        <v>0</v>
      </c>
      <c r="F237" s="297"/>
      <c r="G237" s="412"/>
      <c r="H237" s="159"/>
      <c r="I237" s="159"/>
      <c r="J237" s="5"/>
      <c r="K237" s="5"/>
      <c r="L237" s="5"/>
      <c r="M237" s="5"/>
      <c r="N237" s="5"/>
      <c r="O237" s="5"/>
      <c r="P237" s="5"/>
      <c r="Q237" s="5"/>
      <c r="R237" s="5"/>
      <c r="S237" s="5"/>
      <c r="T237" s="5"/>
      <c r="U237" s="5"/>
      <c r="V237" s="5"/>
      <c r="W237" s="5"/>
      <c r="X237" s="5"/>
      <c r="Y237" s="5"/>
      <c r="Z237" s="5"/>
    </row>
    <row r="238" spans="1:26" ht="53.25" customHeight="1" x14ac:dyDescent="0.35">
      <c r="A238" s="144" t="s">
        <v>149</v>
      </c>
      <c r="B238" s="145"/>
      <c r="C238" s="145" t="s">
        <v>150</v>
      </c>
      <c r="D238" s="132" t="s">
        <v>151</v>
      </c>
      <c r="E238" s="146" t="s">
        <v>152</v>
      </c>
      <c r="F238" s="133" t="s">
        <v>153</v>
      </c>
      <c r="G238" s="132" t="s">
        <v>154</v>
      </c>
      <c r="H238" s="159"/>
      <c r="I238" s="159"/>
      <c r="J238" s="5"/>
      <c r="K238" s="5"/>
      <c r="L238" s="5"/>
      <c r="M238" s="5"/>
      <c r="N238" s="5"/>
      <c r="O238" s="5"/>
      <c r="P238" s="5"/>
      <c r="Q238" s="5"/>
      <c r="R238" s="5"/>
      <c r="S238" s="5"/>
      <c r="T238" s="5"/>
      <c r="U238" s="5"/>
      <c r="V238" s="5"/>
      <c r="W238" s="5"/>
      <c r="X238" s="5"/>
      <c r="Y238" s="5"/>
      <c r="Z238" s="5"/>
    </row>
    <row r="239" spans="1:26" ht="16.5" customHeight="1" x14ac:dyDescent="0.35">
      <c r="A239" s="415">
        <f>Programacion!A104</f>
        <v>0</v>
      </c>
      <c r="B239" s="43" t="s">
        <v>147</v>
      </c>
      <c r="C239" s="139">
        <f>Programacion!B374</f>
        <v>0</v>
      </c>
      <c r="D239" s="413" t="e">
        <f>(C240/C239)*100</f>
        <v>#DIV/0!</v>
      </c>
      <c r="E239" s="150">
        <v>0</v>
      </c>
      <c r="F239" s="414">
        <v>0</v>
      </c>
      <c r="G239" s="411" t="e">
        <f>(((E240/E239)*F239)/100)*100</f>
        <v>#DIV/0!</v>
      </c>
      <c r="H239" s="159"/>
      <c r="I239" s="159"/>
      <c r="J239" s="5"/>
      <c r="K239" s="5"/>
      <c r="L239" s="5"/>
      <c r="M239" s="5"/>
      <c r="N239" s="5"/>
      <c r="O239" s="5"/>
      <c r="P239" s="5"/>
      <c r="Q239" s="5"/>
      <c r="R239" s="5"/>
      <c r="S239" s="5"/>
      <c r="T239" s="5"/>
      <c r="U239" s="5"/>
      <c r="V239" s="5"/>
      <c r="W239" s="5"/>
      <c r="X239" s="5"/>
      <c r="Y239" s="5"/>
      <c r="Z239" s="5"/>
    </row>
    <row r="240" spans="1:26" ht="16.5" customHeight="1" x14ac:dyDescent="0.35">
      <c r="A240" s="416"/>
      <c r="B240" s="156" t="s">
        <v>148</v>
      </c>
      <c r="C240" s="139">
        <v>0</v>
      </c>
      <c r="D240" s="297"/>
      <c r="E240" s="150">
        <v>0</v>
      </c>
      <c r="F240" s="297"/>
      <c r="G240" s="412"/>
      <c r="H240" s="159"/>
      <c r="I240" s="159"/>
      <c r="J240" s="5"/>
      <c r="K240" s="5"/>
      <c r="L240" s="5"/>
      <c r="M240" s="5"/>
      <c r="N240" s="5"/>
      <c r="O240" s="5"/>
      <c r="P240" s="5"/>
      <c r="Q240" s="5"/>
      <c r="R240" s="5"/>
      <c r="S240" s="5"/>
      <c r="T240" s="5"/>
      <c r="U240" s="5"/>
      <c r="V240" s="5"/>
      <c r="W240" s="5"/>
      <c r="X240" s="5"/>
      <c r="Y240" s="5"/>
      <c r="Z240" s="5"/>
    </row>
    <row r="241" spans="1:26" ht="51.75" customHeight="1" x14ac:dyDescent="0.35">
      <c r="A241" s="144" t="s">
        <v>149</v>
      </c>
      <c r="B241" s="145"/>
      <c r="C241" s="145" t="s">
        <v>150</v>
      </c>
      <c r="D241" s="132" t="s">
        <v>151</v>
      </c>
      <c r="E241" s="146" t="s">
        <v>152</v>
      </c>
      <c r="F241" s="133" t="s">
        <v>153</v>
      </c>
      <c r="G241" s="132" t="s">
        <v>154</v>
      </c>
      <c r="H241" s="159"/>
      <c r="I241" s="159"/>
      <c r="J241" s="5"/>
      <c r="K241" s="5"/>
      <c r="L241" s="5"/>
      <c r="M241" s="5"/>
      <c r="N241" s="5"/>
      <c r="O241" s="5"/>
      <c r="P241" s="5"/>
      <c r="Q241" s="5"/>
      <c r="R241" s="5"/>
      <c r="S241" s="5"/>
      <c r="T241" s="5"/>
      <c r="U241" s="5"/>
      <c r="V241" s="5"/>
      <c r="W241" s="5"/>
      <c r="X241" s="5"/>
      <c r="Y241" s="5"/>
      <c r="Z241" s="5"/>
    </row>
    <row r="242" spans="1:26" ht="16.5" customHeight="1" x14ac:dyDescent="0.35">
      <c r="A242" s="415">
        <f>Programacion!A105</f>
        <v>0</v>
      </c>
      <c r="B242" s="43" t="s">
        <v>147</v>
      </c>
      <c r="C242" s="139">
        <f>Programacion!B375</f>
        <v>0</v>
      </c>
      <c r="D242" s="413" t="e">
        <f>(C243/C242)*100</f>
        <v>#DIV/0!</v>
      </c>
      <c r="E242" s="150">
        <v>0</v>
      </c>
      <c r="F242" s="414">
        <v>0</v>
      </c>
      <c r="G242" s="411" t="e">
        <f>(((E243/E242)*F242)/100)*100</f>
        <v>#DIV/0!</v>
      </c>
      <c r="H242" s="159"/>
      <c r="I242" s="159"/>
      <c r="J242" s="5"/>
      <c r="K242" s="5"/>
      <c r="L242" s="5"/>
      <c r="M242" s="5"/>
      <c r="N242" s="5"/>
      <c r="O242" s="5"/>
      <c r="P242" s="5"/>
      <c r="Q242" s="5"/>
      <c r="R242" s="5"/>
      <c r="S242" s="5"/>
      <c r="T242" s="5"/>
      <c r="U242" s="5"/>
      <c r="V242" s="5"/>
      <c r="W242" s="5"/>
      <c r="X242" s="5"/>
      <c r="Y242" s="5"/>
      <c r="Z242" s="5"/>
    </row>
    <row r="243" spans="1:26" ht="16.5" customHeight="1" x14ac:dyDescent="0.35">
      <c r="A243" s="416"/>
      <c r="B243" s="156" t="s">
        <v>148</v>
      </c>
      <c r="C243" s="139">
        <v>0</v>
      </c>
      <c r="D243" s="297"/>
      <c r="E243" s="150">
        <v>0</v>
      </c>
      <c r="F243" s="297"/>
      <c r="G243" s="412"/>
      <c r="H243" s="159"/>
      <c r="I243" s="159"/>
      <c r="J243" s="5"/>
      <c r="K243" s="5"/>
      <c r="L243" s="5"/>
      <c r="M243" s="5"/>
      <c r="N243" s="5"/>
      <c r="O243" s="5"/>
      <c r="P243" s="5"/>
      <c r="Q243" s="5"/>
      <c r="R243" s="5"/>
      <c r="S243" s="5"/>
      <c r="T243" s="5"/>
      <c r="U243" s="5"/>
      <c r="V243" s="5"/>
      <c r="W243" s="5"/>
      <c r="X243" s="5"/>
      <c r="Y243" s="5"/>
      <c r="Z243" s="5"/>
    </row>
    <row r="244" spans="1:26" ht="58.5" customHeight="1" x14ac:dyDescent="0.35">
      <c r="A244" s="144" t="s">
        <v>149</v>
      </c>
      <c r="B244" s="145"/>
      <c r="C244" s="145" t="s">
        <v>150</v>
      </c>
      <c r="D244" s="132" t="s">
        <v>151</v>
      </c>
      <c r="E244" s="146" t="s">
        <v>152</v>
      </c>
      <c r="F244" s="133" t="s">
        <v>153</v>
      </c>
      <c r="G244" s="132" t="s">
        <v>154</v>
      </c>
      <c r="H244" s="159"/>
      <c r="I244" s="159"/>
      <c r="J244" s="5"/>
      <c r="K244" s="5"/>
      <c r="L244" s="5"/>
      <c r="M244" s="5"/>
      <c r="N244" s="5"/>
      <c r="O244" s="5"/>
      <c r="P244" s="5"/>
      <c r="Q244" s="5"/>
      <c r="R244" s="5"/>
      <c r="S244" s="5"/>
      <c r="T244" s="5"/>
      <c r="U244" s="5"/>
      <c r="V244" s="5"/>
      <c r="W244" s="5"/>
      <c r="X244" s="5"/>
      <c r="Y244" s="5"/>
      <c r="Z244" s="5"/>
    </row>
    <row r="245" spans="1:26" ht="16.5" customHeight="1" x14ac:dyDescent="0.35">
      <c r="A245" s="415">
        <f>Programacion!A106</f>
        <v>0</v>
      </c>
      <c r="B245" s="43" t="s">
        <v>147</v>
      </c>
      <c r="C245" s="139">
        <f>Programacion!B376</f>
        <v>0</v>
      </c>
      <c r="D245" s="413" t="e">
        <f>(C246/C245)*100</f>
        <v>#DIV/0!</v>
      </c>
      <c r="E245" s="150">
        <v>0</v>
      </c>
      <c r="F245" s="414">
        <v>0</v>
      </c>
      <c r="G245" s="411" t="e">
        <f>(((E246/E245)*F245)/100)*100</f>
        <v>#DIV/0!</v>
      </c>
      <c r="H245" s="159"/>
      <c r="I245" s="159"/>
      <c r="J245" s="5"/>
      <c r="K245" s="5"/>
      <c r="L245" s="5"/>
      <c r="M245" s="5"/>
      <c r="N245" s="5"/>
      <c r="O245" s="5"/>
      <c r="P245" s="5"/>
      <c r="Q245" s="5"/>
      <c r="R245" s="5"/>
      <c r="S245" s="5"/>
      <c r="T245" s="5"/>
      <c r="U245" s="5"/>
      <c r="V245" s="5"/>
      <c r="W245" s="5"/>
      <c r="X245" s="5"/>
      <c r="Y245" s="5"/>
      <c r="Z245" s="5"/>
    </row>
    <row r="246" spans="1:26" ht="16.5" customHeight="1" x14ac:dyDescent="0.35">
      <c r="A246" s="416"/>
      <c r="B246" s="156" t="s">
        <v>148</v>
      </c>
      <c r="C246" s="139">
        <v>0</v>
      </c>
      <c r="D246" s="297"/>
      <c r="E246" s="150">
        <v>0</v>
      </c>
      <c r="F246" s="297"/>
      <c r="G246" s="412"/>
      <c r="H246" s="159"/>
      <c r="I246" s="159"/>
      <c r="J246" s="5"/>
      <c r="K246" s="5"/>
      <c r="L246" s="5"/>
      <c r="M246" s="5"/>
      <c r="N246" s="5"/>
      <c r="O246" s="5"/>
      <c r="P246" s="5"/>
      <c r="Q246" s="5"/>
      <c r="R246" s="5"/>
      <c r="S246" s="5"/>
      <c r="T246" s="5"/>
      <c r="U246" s="5"/>
      <c r="V246" s="5"/>
      <c r="W246" s="5"/>
      <c r="X246" s="5"/>
      <c r="Y246" s="5"/>
      <c r="Z246" s="5"/>
    </row>
    <row r="247" spans="1:26" ht="54" customHeight="1" x14ac:dyDescent="0.35">
      <c r="A247" s="144" t="s">
        <v>149</v>
      </c>
      <c r="B247" s="145"/>
      <c r="C247" s="145" t="s">
        <v>150</v>
      </c>
      <c r="D247" s="132" t="s">
        <v>151</v>
      </c>
      <c r="E247" s="146" t="s">
        <v>152</v>
      </c>
      <c r="F247" s="133" t="s">
        <v>153</v>
      </c>
      <c r="G247" s="132" t="s">
        <v>154</v>
      </c>
      <c r="H247" s="159"/>
      <c r="I247" s="159"/>
      <c r="J247" s="5"/>
      <c r="K247" s="5"/>
      <c r="L247" s="5"/>
      <c r="M247" s="5"/>
      <c r="N247" s="5"/>
      <c r="O247" s="5"/>
      <c r="P247" s="5"/>
      <c r="Q247" s="5"/>
      <c r="R247" s="5"/>
      <c r="S247" s="5"/>
      <c r="T247" s="5"/>
      <c r="U247" s="5"/>
      <c r="V247" s="5"/>
      <c r="W247" s="5"/>
      <c r="X247" s="5"/>
      <c r="Y247" s="5"/>
      <c r="Z247" s="5"/>
    </row>
    <row r="248" spans="1:26" ht="16.5" customHeight="1" x14ac:dyDescent="0.35">
      <c r="A248" s="415">
        <f>Programacion!A107</f>
        <v>0</v>
      </c>
      <c r="B248" s="43" t="s">
        <v>147</v>
      </c>
      <c r="C248" s="139">
        <f>Programacion!B377</f>
        <v>0</v>
      </c>
      <c r="D248" s="413" t="e">
        <f>(C249/C248)*100</f>
        <v>#DIV/0!</v>
      </c>
      <c r="E248" s="150">
        <v>0</v>
      </c>
      <c r="F248" s="414">
        <v>0</v>
      </c>
      <c r="G248" s="411" t="e">
        <f>(((E249/E248)*F248)/100)*100</f>
        <v>#DIV/0!</v>
      </c>
      <c r="H248" s="159"/>
      <c r="I248" s="159"/>
      <c r="J248" s="5"/>
      <c r="K248" s="5"/>
      <c r="L248" s="5"/>
      <c r="M248" s="5"/>
      <c r="N248" s="5"/>
      <c r="O248" s="5"/>
      <c r="P248" s="5"/>
      <c r="Q248" s="5"/>
      <c r="R248" s="5"/>
      <c r="S248" s="5"/>
      <c r="T248" s="5"/>
      <c r="U248" s="5"/>
      <c r="V248" s="5"/>
      <c r="W248" s="5"/>
      <c r="X248" s="5"/>
      <c r="Y248" s="5"/>
      <c r="Z248" s="5"/>
    </row>
    <row r="249" spans="1:26" ht="16.5" customHeight="1" x14ac:dyDescent="0.35">
      <c r="A249" s="416"/>
      <c r="B249" s="156" t="s">
        <v>148</v>
      </c>
      <c r="C249" s="139">
        <v>0</v>
      </c>
      <c r="D249" s="297"/>
      <c r="E249" s="150">
        <v>0</v>
      </c>
      <c r="F249" s="297"/>
      <c r="G249" s="412"/>
      <c r="H249" s="159"/>
      <c r="I249" s="159"/>
      <c r="J249" s="5"/>
      <c r="K249" s="5"/>
      <c r="L249" s="5"/>
      <c r="M249" s="5"/>
      <c r="N249" s="5"/>
      <c r="O249" s="5"/>
      <c r="P249" s="5"/>
      <c r="Q249" s="5"/>
      <c r="R249" s="5"/>
      <c r="S249" s="5"/>
      <c r="T249" s="5"/>
      <c r="U249" s="5"/>
      <c r="V249" s="5"/>
      <c r="W249" s="5"/>
      <c r="X249" s="5"/>
      <c r="Y249" s="5"/>
      <c r="Z249" s="5"/>
    </row>
    <row r="250" spans="1:26" ht="58.5" customHeight="1" x14ac:dyDescent="0.35">
      <c r="A250" s="144" t="s">
        <v>149</v>
      </c>
      <c r="B250" s="145"/>
      <c r="C250" s="145" t="s">
        <v>150</v>
      </c>
      <c r="D250" s="132" t="s">
        <v>151</v>
      </c>
      <c r="E250" s="146" t="s">
        <v>152</v>
      </c>
      <c r="F250" s="133" t="s">
        <v>153</v>
      </c>
      <c r="G250" s="132" t="s">
        <v>154</v>
      </c>
      <c r="H250" s="159"/>
      <c r="I250" s="159"/>
      <c r="J250" s="5"/>
      <c r="K250" s="5"/>
      <c r="L250" s="5"/>
      <c r="M250" s="5"/>
      <c r="N250" s="5"/>
      <c r="O250" s="5"/>
      <c r="P250" s="5"/>
      <c r="Q250" s="5"/>
      <c r="R250" s="5"/>
      <c r="S250" s="5"/>
      <c r="T250" s="5"/>
      <c r="U250" s="5"/>
      <c r="V250" s="5"/>
      <c r="W250" s="5"/>
      <c r="X250" s="5"/>
      <c r="Y250" s="5"/>
      <c r="Z250" s="5"/>
    </row>
    <row r="251" spans="1:26" ht="16.5" customHeight="1" x14ac:dyDescent="0.35">
      <c r="A251" s="415">
        <f>Programacion!A108</f>
        <v>0</v>
      </c>
      <c r="B251" s="43" t="s">
        <v>147</v>
      </c>
      <c r="C251" s="139">
        <f>Programacion!B378</f>
        <v>0</v>
      </c>
      <c r="D251" s="413" t="e">
        <f>(C252/C251)*100</f>
        <v>#DIV/0!</v>
      </c>
      <c r="E251" s="150">
        <v>0</v>
      </c>
      <c r="F251" s="414">
        <v>0</v>
      </c>
      <c r="G251" s="411" t="e">
        <f>(((E252/E251)*F251)/100)*100</f>
        <v>#DIV/0!</v>
      </c>
      <c r="H251" s="159"/>
      <c r="I251" s="159"/>
      <c r="J251" s="5"/>
      <c r="K251" s="5"/>
      <c r="L251" s="5"/>
      <c r="M251" s="5"/>
      <c r="N251" s="5"/>
      <c r="O251" s="5"/>
      <c r="P251" s="5"/>
      <c r="Q251" s="5"/>
      <c r="R251" s="5"/>
      <c r="S251" s="5"/>
      <c r="T251" s="5"/>
      <c r="U251" s="5"/>
      <c r="V251" s="5"/>
      <c r="W251" s="5"/>
      <c r="X251" s="5"/>
      <c r="Y251" s="5"/>
      <c r="Z251" s="5"/>
    </row>
    <row r="252" spans="1:26" ht="16.5" customHeight="1" x14ac:dyDescent="0.35">
      <c r="A252" s="416"/>
      <c r="B252" s="156" t="s">
        <v>148</v>
      </c>
      <c r="C252" s="139">
        <v>0</v>
      </c>
      <c r="D252" s="297"/>
      <c r="E252" s="150">
        <v>0</v>
      </c>
      <c r="F252" s="297"/>
      <c r="G252" s="412"/>
      <c r="H252" s="159"/>
      <c r="I252" s="159"/>
      <c r="J252" s="5"/>
      <c r="K252" s="5"/>
      <c r="L252" s="5"/>
      <c r="M252" s="5"/>
      <c r="N252" s="5"/>
      <c r="O252" s="5"/>
      <c r="P252" s="5"/>
      <c r="Q252" s="5"/>
      <c r="R252" s="5"/>
      <c r="S252" s="5"/>
      <c r="T252" s="5"/>
      <c r="U252" s="5"/>
      <c r="V252" s="5"/>
      <c r="W252" s="5"/>
      <c r="X252" s="5"/>
      <c r="Y252" s="5"/>
      <c r="Z252" s="5"/>
    </row>
    <row r="253" spans="1:26" ht="51" customHeight="1" x14ac:dyDescent="0.35">
      <c r="A253" s="144" t="s">
        <v>149</v>
      </c>
      <c r="B253" s="145"/>
      <c r="C253" s="145" t="s">
        <v>150</v>
      </c>
      <c r="D253" s="132" t="s">
        <v>151</v>
      </c>
      <c r="E253" s="146" t="s">
        <v>152</v>
      </c>
      <c r="F253" s="133" t="s">
        <v>153</v>
      </c>
      <c r="G253" s="132" t="s">
        <v>154</v>
      </c>
      <c r="H253" s="159"/>
      <c r="I253" s="159"/>
      <c r="J253" s="5"/>
      <c r="K253" s="5"/>
      <c r="L253" s="5"/>
      <c r="M253" s="5"/>
      <c r="N253" s="5"/>
      <c r="O253" s="5"/>
      <c r="P253" s="5"/>
      <c r="Q253" s="5"/>
      <c r="R253" s="5"/>
      <c r="S253" s="5"/>
      <c r="T253" s="5"/>
      <c r="U253" s="5"/>
      <c r="V253" s="5"/>
      <c r="W253" s="5"/>
      <c r="X253" s="5"/>
      <c r="Y253" s="5"/>
      <c r="Z253" s="5"/>
    </row>
    <row r="254" spans="1:26" ht="16.5" customHeight="1" x14ac:dyDescent="0.35">
      <c r="A254" s="415">
        <f>Programacion!A109</f>
        <v>0</v>
      </c>
      <c r="B254" s="43" t="s">
        <v>147</v>
      </c>
      <c r="C254" s="139">
        <f>Programacion!B379</f>
        <v>0</v>
      </c>
      <c r="D254" s="413" t="e">
        <f>(C255/C254)*100</f>
        <v>#DIV/0!</v>
      </c>
      <c r="E254" s="150">
        <v>0</v>
      </c>
      <c r="F254" s="414">
        <v>0</v>
      </c>
      <c r="G254" s="411" t="e">
        <f>(((E255/E254)*F254)/100)*100</f>
        <v>#DIV/0!</v>
      </c>
      <c r="H254" s="159"/>
      <c r="I254" s="159"/>
      <c r="J254" s="5"/>
      <c r="K254" s="5"/>
      <c r="L254" s="5"/>
      <c r="M254" s="5"/>
      <c r="N254" s="5"/>
      <c r="O254" s="5"/>
      <c r="P254" s="5"/>
      <c r="Q254" s="5"/>
      <c r="R254" s="5"/>
      <c r="S254" s="5"/>
      <c r="T254" s="5"/>
      <c r="U254" s="5"/>
      <c r="V254" s="5"/>
      <c r="W254" s="5"/>
      <c r="X254" s="5"/>
      <c r="Y254" s="5"/>
      <c r="Z254" s="5"/>
    </row>
    <row r="255" spans="1:26" ht="16.5" customHeight="1" x14ac:dyDescent="0.35">
      <c r="A255" s="416"/>
      <c r="B255" s="156" t="s">
        <v>148</v>
      </c>
      <c r="C255" s="139">
        <v>0</v>
      </c>
      <c r="D255" s="297"/>
      <c r="E255" s="150">
        <v>0</v>
      </c>
      <c r="F255" s="297"/>
      <c r="G255" s="412"/>
      <c r="H255" s="159"/>
      <c r="I255" s="159"/>
      <c r="J255" s="5"/>
      <c r="K255" s="5"/>
      <c r="L255" s="5"/>
      <c r="M255" s="5"/>
      <c r="N255" s="5"/>
      <c r="O255" s="5"/>
      <c r="P255" s="5"/>
      <c r="Q255" s="5"/>
      <c r="R255" s="5"/>
      <c r="S255" s="5"/>
      <c r="T255" s="5"/>
      <c r="U255" s="5"/>
      <c r="V255" s="5"/>
      <c r="W255" s="5"/>
      <c r="X255" s="5"/>
      <c r="Y255" s="5"/>
      <c r="Z255" s="5"/>
    </row>
    <row r="256" spans="1:26" ht="67.5" customHeight="1" x14ac:dyDescent="0.35">
      <c r="A256" s="166" t="s">
        <v>149</v>
      </c>
      <c r="B256" s="145"/>
      <c r="C256" s="145" t="s">
        <v>150</v>
      </c>
      <c r="D256" s="132" t="s">
        <v>151</v>
      </c>
      <c r="E256" s="146" t="s">
        <v>152</v>
      </c>
      <c r="F256" s="133" t="s">
        <v>153</v>
      </c>
      <c r="G256" s="132" t="s">
        <v>154</v>
      </c>
      <c r="H256" s="159"/>
      <c r="I256" s="159"/>
      <c r="J256" s="5"/>
      <c r="K256" s="5"/>
      <c r="L256" s="5"/>
      <c r="M256" s="5"/>
      <c r="N256" s="5"/>
      <c r="O256" s="5"/>
      <c r="P256" s="5"/>
      <c r="Q256" s="5"/>
      <c r="R256" s="5"/>
      <c r="S256" s="5"/>
      <c r="T256" s="5"/>
      <c r="U256" s="5"/>
      <c r="V256" s="5"/>
      <c r="W256" s="5"/>
      <c r="X256" s="5"/>
      <c r="Y256" s="5"/>
      <c r="Z256" s="5"/>
    </row>
    <row r="257" spans="1:26" ht="16.5" customHeight="1" x14ac:dyDescent="0.35">
      <c r="A257" s="417">
        <f>Programacion!A110</f>
        <v>0</v>
      </c>
      <c r="B257" s="167" t="s">
        <v>147</v>
      </c>
      <c r="C257" s="139">
        <f>Programacion!B380</f>
        <v>0</v>
      </c>
      <c r="D257" s="413" t="e">
        <f>(C258/C257)*100</f>
        <v>#DIV/0!</v>
      </c>
      <c r="E257" s="150">
        <v>0</v>
      </c>
      <c r="F257" s="414">
        <v>0</v>
      </c>
      <c r="G257" s="411" t="e">
        <f>(((E258/E257)*F257)/100)*100</f>
        <v>#DIV/0!</v>
      </c>
      <c r="H257" s="159"/>
      <c r="I257" s="159"/>
      <c r="J257" s="5"/>
      <c r="K257" s="5"/>
      <c r="L257" s="5"/>
      <c r="M257" s="5"/>
      <c r="N257" s="5"/>
      <c r="O257" s="5"/>
      <c r="P257" s="5"/>
      <c r="Q257" s="5"/>
      <c r="R257" s="5"/>
      <c r="S257" s="5"/>
      <c r="T257" s="5"/>
      <c r="U257" s="5"/>
      <c r="V257" s="5"/>
      <c r="W257" s="5"/>
      <c r="X257" s="5"/>
      <c r="Y257" s="5"/>
      <c r="Z257" s="5"/>
    </row>
    <row r="258" spans="1:26" ht="16.5" customHeight="1" x14ac:dyDescent="0.35">
      <c r="A258" s="297"/>
      <c r="B258" s="168" t="s">
        <v>148</v>
      </c>
      <c r="C258" s="161">
        <v>0</v>
      </c>
      <c r="D258" s="297"/>
      <c r="E258" s="162">
        <v>0</v>
      </c>
      <c r="F258" s="297"/>
      <c r="G258" s="412"/>
      <c r="H258" s="159"/>
      <c r="I258" s="159"/>
      <c r="J258" s="5"/>
      <c r="K258" s="5"/>
      <c r="L258" s="5"/>
      <c r="M258" s="5"/>
      <c r="N258" s="5"/>
      <c r="O258" s="5"/>
      <c r="P258" s="5"/>
      <c r="Q258" s="5"/>
      <c r="R258" s="5"/>
      <c r="S258" s="5"/>
      <c r="T258" s="5"/>
      <c r="U258" s="5"/>
      <c r="V258" s="5"/>
      <c r="W258" s="5"/>
      <c r="X258" s="5"/>
      <c r="Y258" s="5"/>
      <c r="Z258" s="5"/>
    </row>
    <row r="259" spans="1:26" ht="15.75" customHeight="1" x14ac:dyDescent="0.35">
      <c r="A259" s="62"/>
      <c r="B259" s="127"/>
      <c r="C259" s="127"/>
      <c r="D259" s="127"/>
      <c r="E259" s="127"/>
      <c r="F259" s="127"/>
      <c r="G259" s="127"/>
      <c r="H259" s="159"/>
      <c r="I259" s="159"/>
      <c r="J259" s="5"/>
      <c r="K259" s="5"/>
      <c r="L259" s="5"/>
      <c r="M259" s="5"/>
      <c r="N259" s="5"/>
      <c r="O259" s="5"/>
      <c r="P259" s="5"/>
      <c r="Q259" s="5"/>
      <c r="R259" s="5"/>
      <c r="S259" s="5"/>
      <c r="T259" s="5"/>
      <c r="U259" s="5"/>
      <c r="V259" s="5"/>
      <c r="W259" s="5"/>
      <c r="X259" s="5"/>
      <c r="Y259" s="5"/>
      <c r="Z259" s="5"/>
    </row>
    <row r="260" spans="1:26" ht="16.5" customHeight="1" x14ac:dyDescent="0.35">
      <c r="A260" s="62"/>
      <c r="B260" s="127"/>
      <c r="C260" s="127"/>
      <c r="D260" s="127"/>
      <c r="E260" s="127"/>
      <c r="F260" s="127"/>
      <c r="G260" s="127"/>
      <c r="H260" s="159"/>
      <c r="I260" s="159"/>
      <c r="J260" s="5"/>
      <c r="K260" s="5"/>
      <c r="L260" s="5"/>
      <c r="M260" s="5"/>
      <c r="N260" s="5"/>
      <c r="O260" s="5"/>
      <c r="P260" s="5"/>
      <c r="Q260" s="5"/>
      <c r="R260" s="5"/>
      <c r="S260" s="5"/>
      <c r="T260" s="5"/>
      <c r="U260" s="5"/>
      <c r="V260" s="5"/>
      <c r="W260" s="5"/>
      <c r="X260" s="5"/>
      <c r="Y260" s="5"/>
      <c r="Z260" s="5"/>
    </row>
    <row r="261" spans="1:26" ht="63.75" customHeight="1" x14ac:dyDescent="0.35">
      <c r="A261" s="130" t="str">
        <f>Programacion!A112</f>
        <v xml:space="preserve">ACTIVIDAD  7 - PAI </v>
      </c>
      <c r="B261" s="131"/>
      <c r="C261" s="131" t="s">
        <v>136</v>
      </c>
      <c r="D261" s="132" t="s">
        <v>137</v>
      </c>
      <c r="E261" s="132" t="s">
        <v>138</v>
      </c>
      <c r="F261" s="133" t="s">
        <v>139</v>
      </c>
      <c r="G261" s="132" t="s">
        <v>140</v>
      </c>
      <c r="H261" s="159"/>
      <c r="I261" s="159"/>
      <c r="J261" s="5"/>
      <c r="K261" s="5"/>
      <c r="L261" s="5"/>
      <c r="M261" s="5"/>
      <c r="N261" s="5"/>
      <c r="O261" s="5"/>
      <c r="P261" s="5"/>
      <c r="Q261" s="5"/>
      <c r="R261" s="5"/>
      <c r="S261" s="5"/>
      <c r="T261" s="5"/>
      <c r="U261" s="5"/>
      <c r="V261" s="5"/>
      <c r="W261" s="5"/>
      <c r="X261" s="5"/>
      <c r="Y261" s="5"/>
      <c r="Z261" s="5"/>
    </row>
    <row r="262" spans="1:26" ht="51" customHeight="1" x14ac:dyDescent="0.35">
      <c r="A262" s="423">
        <f>Programacion!A113</f>
        <v>0</v>
      </c>
      <c r="B262" s="138" t="s">
        <v>147</v>
      </c>
      <c r="C262" s="139">
        <f t="shared" ref="C262:C263" si="21">C266+C269+C272+C275+C278+C281+C284+C287+C290+C293+C296+C299</f>
        <v>0</v>
      </c>
      <c r="D262" s="422" t="e">
        <f>(C263/C262)*100</f>
        <v>#DIV/0!</v>
      </c>
      <c r="E262" s="140">
        <f t="shared" ref="E262:E263" si="22">E266+E269+E272+E275+E278+E281+E284+E287+E290+E293+E296+E299</f>
        <v>0</v>
      </c>
      <c r="F262" s="414">
        <f>Preparacion!D93</f>
        <v>0</v>
      </c>
      <c r="G262" s="411" t="e">
        <f>(((E263/E262)*F262)/100)*100</f>
        <v>#DIV/0!</v>
      </c>
      <c r="H262" s="159"/>
      <c r="I262" s="159"/>
      <c r="J262" s="5"/>
      <c r="K262" s="5"/>
      <c r="L262" s="5"/>
      <c r="M262" s="5"/>
      <c r="N262" s="5"/>
      <c r="O262" s="5"/>
      <c r="P262" s="5"/>
      <c r="Q262" s="5"/>
      <c r="R262" s="5"/>
      <c r="S262" s="5"/>
      <c r="T262" s="5"/>
      <c r="U262" s="5"/>
      <c r="V262" s="5"/>
      <c r="W262" s="5"/>
      <c r="X262" s="5"/>
      <c r="Y262" s="5"/>
      <c r="Z262" s="5"/>
    </row>
    <row r="263" spans="1:26" ht="64.5" customHeight="1" x14ac:dyDescent="0.35">
      <c r="A263" s="419"/>
      <c r="B263" s="141" t="s">
        <v>148</v>
      </c>
      <c r="C263" s="142">
        <f t="shared" si="21"/>
        <v>0</v>
      </c>
      <c r="D263" s="297"/>
      <c r="E263" s="140">
        <f t="shared" si="22"/>
        <v>0</v>
      </c>
      <c r="F263" s="297"/>
      <c r="G263" s="297"/>
      <c r="H263" s="159"/>
      <c r="I263" s="159"/>
      <c r="J263" s="5"/>
      <c r="K263" s="5"/>
      <c r="L263" s="5"/>
      <c r="M263" s="5"/>
      <c r="N263" s="5"/>
      <c r="O263" s="5"/>
      <c r="P263" s="5"/>
      <c r="Q263" s="5"/>
      <c r="R263" s="5"/>
      <c r="S263" s="5"/>
      <c r="T263" s="5"/>
      <c r="U263" s="5"/>
      <c r="V263" s="5"/>
      <c r="W263" s="5"/>
      <c r="X263" s="5"/>
      <c r="Y263" s="5"/>
      <c r="Z263" s="5"/>
    </row>
    <row r="264" spans="1:26" ht="15.75" customHeight="1" x14ac:dyDescent="0.35">
      <c r="A264" s="420"/>
      <c r="B264" s="421"/>
      <c r="C264" s="421"/>
      <c r="D264" s="421"/>
      <c r="E264" s="421"/>
      <c r="F264" s="421"/>
      <c r="G264" s="421"/>
      <c r="H264" s="159"/>
      <c r="I264" s="159"/>
      <c r="J264" s="5"/>
      <c r="K264" s="5"/>
      <c r="L264" s="5"/>
      <c r="M264" s="5"/>
      <c r="N264" s="5"/>
      <c r="O264" s="5"/>
      <c r="P264" s="5"/>
      <c r="Q264" s="5"/>
      <c r="R264" s="5"/>
      <c r="S264" s="5"/>
      <c r="T264" s="5"/>
      <c r="U264" s="5"/>
      <c r="V264" s="5"/>
      <c r="W264" s="5"/>
      <c r="X264" s="5"/>
      <c r="Y264" s="5"/>
      <c r="Z264" s="5"/>
    </row>
    <row r="265" spans="1:26" ht="47.25" customHeight="1" x14ac:dyDescent="0.35">
      <c r="A265" s="144" t="s">
        <v>149</v>
      </c>
      <c r="B265" s="144"/>
      <c r="C265" s="145" t="s">
        <v>150</v>
      </c>
      <c r="D265" s="132" t="s">
        <v>151</v>
      </c>
      <c r="E265" s="146" t="s">
        <v>152</v>
      </c>
      <c r="F265" s="133" t="s">
        <v>153</v>
      </c>
      <c r="G265" s="132" t="s">
        <v>154</v>
      </c>
      <c r="H265" s="159"/>
      <c r="I265" s="159"/>
      <c r="J265" s="5"/>
      <c r="K265" s="5"/>
      <c r="L265" s="5"/>
      <c r="M265" s="5"/>
      <c r="N265" s="5"/>
      <c r="O265" s="5"/>
      <c r="P265" s="5"/>
      <c r="Q265" s="5"/>
      <c r="R265" s="5"/>
      <c r="S265" s="5"/>
      <c r="T265" s="5"/>
      <c r="U265" s="5"/>
      <c r="V265" s="5"/>
      <c r="W265" s="5"/>
      <c r="X265" s="5"/>
      <c r="Y265" s="5"/>
      <c r="Z265" s="5"/>
    </row>
    <row r="266" spans="1:26" ht="45" customHeight="1" x14ac:dyDescent="0.35">
      <c r="A266" s="415">
        <f>Programacion!A116</f>
        <v>0</v>
      </c>
      <c r="B266" s="43" t="s">
        <v>147</v>
      </c>
      <c r="C266" s="139">
        <f>Programacion!B388</f>
        <v>0</v>
      </c>
      <c r="D266" s="422" t="e">
        <f>(C267/C266)*100</f>
        <v>#DIV/0!</v>
      </c>
      <c r="E266" s="150">
        <v>0</v>
      </c>
      <c r="F266" s="414">
        <v>0</v>
      </c>
      <c r="G266" s="411" t="e">
        <f>(((E267/E266)*F266)/100)*100</f>
        <v>#DIV/0!</v>
      </c>
      <c r="H266" s="159"/>
      <c r="I266" s="159"/>
      <c r="J266" s="5"/>
      <c r="K266" s="5"/>
      <c r="L266" s="5"/>
      <c r="M266" s="5"/>
      <c r="N266" s="5"/>
      <c r="O266" s="5"/>
      <c r="P266" s="5"/>
      <c r="Q266" s="5"/>
      <c r="R266" s="5"/>
      <c r="S266" s="5"/>
      <c r="T266" s="5"/>
      <c r="U266" s="5"/>
      <c r="V266" s="5"/>
      <c r="W266" s="5"/>
      <c r="X266" s="5"/>
      <c r="Y266" s="5"/>
      <c r="Z266" s="5"/>
    </row>
    <row r="267" spans="1:26" ht="84.75" customHeight="1" x14ac:dyDescent="0.35">
      <c r="A267" s="416"/>
      <c r="B267" s="156" t="s">
        <v>148</v>
      </c>
      <c r="C267" s="139">
        <v>0</v>
      </c>
      <c r="D267" s="297"/>
      <c r="E267" s="150">
        <v>0</v>
      </c>
      <c r="F267" s="297"/>
      <c r="G267" s="412"/>
      <c r="H267" s="159"/>
      <c r="I267" s="159"/>
      <c r="J267" s="5"/>
      <c r="K267" s="5"/>
      <c r="L267" s="5"/>
      <c r="M267" s="5"/>
      <c r="N267" s="5"/>
      <c r="O267" s="5"/>
      <c r="P267" s="5"/>
      <c r="Q267" s="5"/>
      <c r="R267" s="5"/>
      <c r="S267" s="5"/>
      <c r="T267" s="5"/>
      <c r="U267" s="5"/>
      <c r="V267" s="5"/>
      <c r="W267" s="5"/>
      <c r="X267" s="5"/>
      <c r="Y267" s="5"/>
      <c r="Z267" s="5"/>
    </row>
    <row r="268" spans="1:26" ht="47.25" customHeight="1" x14ac:dyDescent="0.35">
      <c r="A268" s="144" t="s">
        <v>149</v>
      </c>
      <c r="B268" s="145"/>
      <c r="C268" s="145" t="s">
        <v>150</v>
      </c>
      <c r="D268" s="132" t="s">
        <v>151</v>
      </c>
      <c r="E268" s="146" t="s">
        <v>152</v>
      </c>
      <c r="F268" s="133" t="s">
        <v>153</v>
      </c>
      <c r="G268" s="132" t="s">
        <v>154</v>
      </c>
      <c r="H268" s="159"/>
      <c r="I268" s="159"/>
      <c r="J268" s="5"/>
      <c r="K268" s="5"/>
      <c r="L268" s="5"/>
      <c r="M268" s="5"/>
      <c r="N268" s="5"/>
      <c r="O268" s="5"/>
      <c r="P268" s="5"/>
      <c r="Q268" s="5"/>
      <c r="R268" s="5"/>
      <c r="S268" s="5"/>
      <c r="T268" s="5"/>
      <c r="U268" s="5"/>
      <c r="V268" s="5"/>
      <c r="W268" s="5"/>
      <c r="X268" s="5"/>
      <c r="Y268" s="5"/>
      <c r="Z268" s="5"/>
    </row>
    <row r="269" spans="1:26" ht="16.5" customHeight="1" x14ac:dyDescent="0.35">
      <c r="A269" s="415">
        <f>Programacion!A117</f>
        <v>0</v>
      </c>
      <c r="B269" s="43" t="s">
        <v>147</v>
      </c>
      <c r="C269" s="139">
        <f>Programacion!B389</f>
        <v>0</v>
      </c>
      <c r="D269" s="413" t="e">
        <f>(C270/C269)*100</f>
        <v>#DIV/0!</v>
      </c>
      <c r="E269" s="150">
        <v>0</v>
      </c>
      <c r="F269" s="414"/>
      <c r="G269" s="411" t="e">
        <f>(((E270/E269)*F269)/100)*100</f>
        <v>#DIV/0!</v>
      </c>
      <c r="H269" s="159"/>
      <c r="I269" s="159"/>
      <c r="J269" s="5"/>
      <c r="K269" s="5"/>
      <c r="L269" s="5"/>
      <c r="M269" s="5"/>
      <c r="N269" s="5"/>
      <c r="O269" s="5"/>
      <c r="P269" s="5"/>
      <c r="Q269" s="5"/>
      <c r="R269" s="5"/>
      <c r="S269" s="5"/>
      <c r="T269" s="5"/>
      <c r="U269" s="5"/>
      <c r="V269" s="5"/>
      <c r="W269" s="5"/>
      <c r="X269" s="5"/>
      <c r="Y269" s="5"/>
      <c r="Z269" s="5"/>
    </row>
    <row r="270" spans="1:26" ht="16.5" customHeight="1" x14ac:dyDescent="0.35">
      <c r="A270" s="416"/>
      <c r="B270" s="156" t="s">
        <v>148</v>
      </c>
      <c r="C270" s="139"/>
      <c r="D270" s="297"/>
      <c r="E270" s="150">
        <v>0</v>
      </c>
      <c r="F270" s="297"/>
      <c r="G270" s="412"/>
      <c r="H270" s="159"/>
      <c r="I270" s="159"/>
      <c r="J270" s="5"/>
      <c r="K270" s="5"/>
      <c r="L270" s="5"/>
      <c r="M270" s="5"/>
      <c r="N270" s="5"/>
      <c r="O270" s="5"/>
      <c r="P270" s="5"/>
      <c r="Q270" s="5"/>
      <c r="R270" s="5"/>
      <c r="S270" s="5"/>
      <c r="T270" s="5"/>
      <c r="U270" s="5"/>
      <c r="V270" s="5"/>
      <c r="W270" s="5"/>
      <c r="X270" s="5"/>
      <c r="Y270" s="5"/>
      <c r="Z270" s="5"/>
    </row>
    <row r="271" spans="1:26" ht="51.75" customHeight="1" x14ac:dyDescent="0.35">
      <c r="A271" s="144" t="s">
        <v>149</v>
      </c>
      <c r="B271" s="145"/>
      <c r="C271" s="145" t="s">
        <v>150</v>
      </c>
      <c r="D271" s="132" t="s">
        <v>151</v>
      </c>
      <c r="E271" s="146" t="s">
        <v>152</v>
      </c>
      <c r="F271" s="133" t="s">
        <v>153</v>
      </c>
      <c r="G271" s="132" t="s">
        <v>154</v>
      </c>
      <c r="H271" s="159"/>
      <c r="I271" s="159"/>
      <c r="J271" s="5"/>
      <c r="K271" s="5"/>
      <c r="L271" s="5"/>
      <c r="M271" s="5"/>
      <c r="N271" s="5"/>
      <c r="O271" s="5"/>
      <c r="P271" s="5"/>
      <c r="Q271" s="5"/>
      <c r="R271" s="5"/>
      <c r="S271" s="5"/>
      <c r="T271" s="5"/>
      <c r="U271" s="5"/>
      <c r="V271" s="5"/>
      <c r="W271" s="5"/>
      <c r="X271" s="5"/>
      <c r="Y271" s="5"/>
      <c r="Z271" s="5"/>
    </row>
    <row r="272" spans="1:26" ht="16.5" customHeight="1" x14ac:dyDescent="0.35">
      <c r="A272" s="415">
        <f>Programacion!A118</f>
        <v>0</v>
      </c>
      <c r="B272" s="43" t="s">
        <v>147</v>
      </c>
      <c r="C272" s="139">
        <f>Programacion!B390</f>
        <v>0</v>
      </c>
      <c r="D272" s="413" t="e">
        <f>(C273/C272)*100</f>
        <v>#DIV/0!</v>
      </c>
      <c r="E272" s="150">
        <v>0</v>
      </c>
      <c r="F272" s="414"/>
      <c r="G272" s="411" t="e">
        <f>(((E273/E272)*F272)/100)*100</f>
        <v>#DIV/0!</v>
      </c>
      <c r="H272" s="159"/>
      <c r="I272" s="159"/>
      <c r="J272" s="5"/>
      <c r="K272" s="5"/>
      <c r="L272" s="5"/>
      <c r="M272" s="5"/>
      <c r="N272" s="5"/>
      <c r="O272" s="5"/>
      <c r="P272" s="5"/>
      <c r="Q272" s="5"/>
      <c r="R272" s="5"/>
      <c r="S272" s="5"/>
      <c r="T272" s="5"/>
      <c r="U272" s="5"/>
      <c r="V272" s="5"/>
      <c r="W272" s="5"/>
      <c r="X272" s="5"/>
      <c r="Y272" s="5"/>
      <c r="Z272" s="5"/>
    </row>
    <row r="273" spans="1:26" ht="16.5" customHeight="1" x14ac:dyDescent="0.35">
      <c r="A273" s="416"/>
      <c r="B273" s="156" t="s">
        <v>148</v>
      </c>
      <c r="C273" s="139"/>
      <c r="D273" s="297"/>
      <c r="E273" s="150">
        <v>0</v>
      </c>
      <c r="F273" s="297"/>
      <c r="G273" s="412"/>
      <c r="H273" s="159"/>
      <c r="I273" s="159"/>
      <c r="J273" s="5"/>
      <c r="K273" s="5"/>
      <c r="L273" s="5"/>
      <c r="M273" s="5"/>
      <c r="N273" s="5"/>
      <c r="O273" s="5"/>
      <c r="P273" s="5"/>
      <c r="Q273" s="5"/>
      <c r="R273" s="5"/>
      <c r="S273" s="5"/>
      <c r="T273" s="5"/>
      <c r="U273" s="5"/>
      <c r="V273" s="5"/>
      <c r="W273" s="5"/>
      <c r="X273" s="5"/>
      <c r="Y273" s="5"/>
      <c r="Z273" s="5"/>
    </row>
    <row r="274" spans="1:26" ht="51.75" customHeight="1" x14ac:dyDescent="0.35">
      <c r="A274" s="144" t="s">
        <v>149</v>
      </c>
      <c r="B274" s="145"/>
      <c r="C274" s="145" t="s">
        <v>150</v>
      </c>
      <c r="D274" s="132" t="s">
        <v>151</v>
      </c>
      <c r="E274" s="146" t="s">
        <v>152</v>
      </c>
      <c r="F274" s="133" t="s">
        <v>153</v>
      </c>
      <c r="G274" s="132" t="s">
        <v>154</v>
      </c>
      <c r="H274" s="159"/>
      <c r="I274" s="159"/>
      <c r="J274" s="5"/>
      <c r="K274" s="5"/>
      <c r="L274" s="5"/>
      <c r="M274" s="5"/>
      <c r="N274" s="5"/>
      <c r="O274" s="5"/>
      <c r="P274" s="5"/>
      <c r="Q274" s="5"/>
      <c r="R274" s="5"/>
      <c r="S274" s="5"/>
      <c r="T274" s="5"/>
      <c r="U274" s="5"/>
      <c r="V274" s="5"/>
      <c r="W274" s="5"/>
      <c r="X274" s="5"/>
      <c r="Y274" s="5"/>
      <c r="Z274" s="5"/>
    </row>
    <row r="275" spans="1:26" ht="16.5" customHeight="1" x14ac:dyDescent="0.35">
      <c r="A275" s="415">
        <f>Programacion!A119</f>
        <v>0</v>
      </c>
      <c r="B275" s="43" t="s">
        <v>147</v>
      </c>
      <c r="C275" s="139">
        <f>Programacion!B391</f>
        <v>0</v>
      </c>
      <c r="D275" s="413" t="e">
        <f>(C276/C275)*100</f>
        <v>#DIV/0!</v>
      </c>
      <c r="E275" s="150">
        <v>0</v>
      </c>
      <c r="F275" s="414"/>
      <c r="G275" s="411" t="e">
        <f>(((E276/E275)*F275)/100)*100</f>
        <v>#DIV/0!</v>
      </c>
      <c r="H275" s="159"/>
      <c r="I275" s="159"/>
      <c r="J275" s="5"/>
      <c r="K275" s="5"/>
      <c r="L275" s="5"/>
      <c r="M275" s="5"/>
      <c r="N275" s="5"/>
      <c r="O275" s="5"/>
      <c r="P275" s="5"/>
      <c r="Q275" s="5"/>
      <c r="R275" s="5"/>
      <c r="S275" s="5"/>
      <c r="T275" s="5"/>
      <c r="U275" s="5"/>
      <c r="V275" s="5"/>
      <c r="W275" s="5"/>
      <c r="X275" s="5"/>
      <c r="Y275" s="5"/>
      <c r="Z275" s="5"/>
    </row>
    <row r="276" spans="1:26" ht="16.5" customHeight="1" x14ac:dyDescent="0.35">
      <c r="A276" s="416"/>
      <c r="B276" s="156" t="s">
        <v>148</v>
      </c>
      <c r="C276" s="139"/>
      <c r="D276" s="297"/>
      <c r="E276" s="150">
        <v>0</v>
      </c>
      <c r="F276" s="297"/>
      <c r="G276" s="412"/>
      <c r="H276" s="159"/>
      <c r="I276" s="159"/>
      <c r="J276" s="5"/>
      <c r="K276" s="5"/>
      <c r="L276" s="5"/>
      <c r="M276" s="5"/>
      <c r="N276" s="5"/>
      <c r="O276" s="5"/>
      <c r="P276" s="5"/>
      <c r="Q276" s="5"/>
      <c r="R276" s="5"/>
      <c r="S276" s="5"/>
      <c r="T276" s="5"/>
      <c r="U276" s="5"/>
      <c r="V276" s="5"/>
      <c r="W276" s="5"/>
      <c r="X276" s="5"/>
      <c r="Y276" s="5"/>
      <c r="Z276" s="5"/>
    </row>
    <row r="277" spans="1:26" ht="54.75" customHeight="1" x14ac:dyDescent="0.35">
      <c r="A277" s="144" t="s">
        <v>149</v>
      </c>
      <c r="B277" s="145"/>
      <c r="C277" s="145" t="s">
        <v>150</v>
      </c>
      <c r="D277" s="132" t="s">
        <v>151</v>
      </c>
      <c r="E277" s="146" t="s">
        <v>152</v>
      </c>
      <c r="F277" s="133" t="s">
        <v>153</v>
      </c>
      <c r="G277" s="132" t="s">
        <v>154</v>
      </c>
      <c r="H277" s="159"/>
      <c r="I277" s="159"/>
      <c r="J277" s="5"/>
      <c r="K277" s="5"/>
      <c r="L277" s="5"/>
      <c r="M277" s="5"/>
      <c r="N277" s="5"/>
      <c r="O277" s="5"/>
      <c r="P277" s="5"/>
      <c r="Q277" s="5"/>
      <c r="R277" s="5"/>
      <c r="S277" s="5"/>
      <c r="T277" s="5"/>
      <c r="U277" s="5"/>
      <c r="V277" s="5"/>
      <c r="W277" s="5"/>
      <c r="X277" s="5"/>
      <c r="Y277" s="5"/>
      <c r="Z277" s="5"/>
    </row>
    <row r="278" spans="1:26" ht="16.5" customHeight="1" x14ac:dyDescent="0.35">
      <c r="A278" s="415">
        <f>Programacion!A120</f>
        <v>0</v>
      </c>
      <c r="B278" s="43" t="s">
        <v>147</v>
      </c>
      <c r="C278" s="139">
        <f>Programacion!B392</f>
        <v>0</v>
      </c>
      <c r="D278" s="422" t="e">
        <f>(C279/C278)*100</f>
        <v>#DIV/0!</v>
      </c>
      <c r="E278" s="150">
        <v>0</v>
      </c>
      <c r="F278" s="414"/>
      <c r="G278" s="411" t="e">
        <f>(((E279/E278)*F278)/100)*100</f>
        <v>#DIV/0!</v>
      </c>
      <c r="H278" s="159"/>
      <c r="I278" s="159"/>
      <c r="J278" s="5"/>
      <c r="K278" s="5"/>
      <c r="L278" s="5"/>
      <c r="M278" s="5"/>
      <c r="N278" s="5"/>
      <c r="O278" s="5"/>
      <c r="P278" s="5"/>
      <c r="Q278" s="5"/>
      <c r="R278" s="5"/>
      <c r="S278" s="5"/>
      <c r="T278" s="5"/>
      <c r="U278" s="5"/>
      <c r="V278" s="5"/>
      <c r="W278" s="5"/>
      <c r="X278" s="5"/>
      <c r="Y278" s="5"/>
      <c r="Z278" s="5"/>
    </row>
    <row r="279" spans="1:26" ht="16.5" customHeight="1" x14ac:dyDescent="0.35">
      <c r="A279" s="416"/>
      <c r="B279" s="156" t="s">
        <v>148</v>
      </c>
      <c r="C279" s="139"/>
      <c r="D279" s="297"/>
      <c r="E279" s="150">
        <v>0</v>
      </c>
      <c r="F279" s="297"/>
      <c r="G279" s="412"/>
      <c r="H279" s="159"/>
      <c r="I279" s="159"/>
      <c r="J279" s="5"/>
      <c r="K279" s="5"/>
      <c r="L279" s="5"/>
      <c r="M279" s="5"/>
      <c r="N279" s="5"/>
      <c r="O279" s="5"/>
      <c r="P279" s="5"/>
      <c r="Q279" s="5"/>
      <c r="R279" s="5"/>
      <c r="S279" s="5"/>
      <c r="T279" s="5"/>
      <c r="U279" s="5"/>
      <c r="V279" s="5"/>
      <c r="W279" s="5"/>
      <c r="X279" s="5"/>
      <c r="Y279" s="5"/>
      <c r="Z279" s="5"/>
    </row>
    <row r="280" spans="1:26" ht="57" customHeight="1" x14ac:dyDescent="0.35">
      <c r="A280" s="144" t="s">
        <v>149</v>
      </c>
      <c r="B280" s="145"/>
      <c r="C280" s="145" t="s">
        <v>150</v>
      </c>
      <c r="D280" s="132" t="s">
        <v>151</v>
      </c>
      <c r="E280" s="146" t="s">
        <v>152</v>
      </c>
      <c r="F280" s="133" t="s">
        <v>153</v>
      </c>
      <c r="G280" s="132" t="s">
        <v>154</v>
      </c>
      <c r="H280" s="159"/>
      <c r="I280" s="159"/>
      <c r="J280" s="5"/>
      <c r="K280" s="5"/>
      <c r="L280" s="5"/>
      <c r="M280" s="5"/>
      <c r="N280" s="5"/>
      <c r="O280" s="5"/>
      <c r="P280" s="5"/>
      <c r="Q280" s="5"/>
      <c r="R280" s="5"/>
      <c r="S280" s="5"/>
      <c r="T280" s="5"/>
      <c r="U280" s="5"/>
      <c r="V280" s="5"/>
      <c r="W280" s="5"/>
      <c r="X280" s="5"/>
      <c r="Y280" s="5"/>
      <c r="Z280" s="5"/>
    </row>
    <row r="281" spans="1:26" ht="16.5" customHeight="1" x14ac:dyDescent="0.35">
      <c r="A281" s="415">
        <f>Programacion!A121</f>
        <v>0</v>
      </c>
      <c r="B281" s="43" t="s">
        <v>147</v>
      </c>
      <c r="C281" s="139">
        <f>Programacion!B393</f>
        <v>0</v>
      </c>
      <c r="D281" s="413" t="e">
        <f>(C282/C281)*100</f>
        <v>#DIV/0!</v>
      </c>
      <c r="E281" s="150">
        <v>0</v>
      </c>
      <c r="F281" s="414"/>
      <c r="G281" s="411" t="e">
        <f>(((E282/E281)*F281)/100)*100</f>
        <v>#DIV/0!</v>
      </c>
      <c r="H281" s="159"/>
      <c r="I281" s="159"/>
      <c r="J281" s="5"/>
      <c r="K281" s="5"/>
      <c r="L281" s="5"/>
      <c r="M281" s="5"/>
      <c r="N281" s="5"/>
      <c r="O281" s="5"/>
      <c r="P281" s="5"/>
      <c r="Q281" s="5"/>
      <c r="R281" s="5"/>
      <c r="S281" s="5"/>
      <c r="T281" s="5"/>
      <c r="U281" s="5"/>
      <c r="V281" s="5"/>
      <c r="W281" s="5"/>
      <c r="X281" s="5"/>
      <c r="Y281" s="5"/>
      <c r="Z281" s="5"/>
    </row>
    <row r="282" spans="1:26" ht="16.5" customHeight="1" x14ac:dyDescent="0.35">
      <c r="A282" s="416"/>
      <c r="B282" s="156" t="s">
        <v>148</v>
      </c>
      <c r="C282" s="139"/>
      <c r="D282" s="297"/>
      <c r="E282" s="150">
        <v>0</v>
      </c>
      <c r="F282" s="297"/>
      <c r="G282" s="412"/>
      <c r="H282" s="159"/>
      <c r="I282" s="159"/>
      <c r="J282" s="5"/>
      <c r="K282" s="5"/>
      <c r="L282" s="5"/>
      <c r="M282" s="5"/>
      <c r="N282" s="5"/>
      <c r="O282" s="5"/>
      <c r="P282" s="5"/>
      <c r="Q282" s="5"/>
      <c r="R282" s="5"/>
      <c r="S282" s="5"/>
      <c r="T282" s="5"/>
      <c r="U282" s="5"/>
      <c r="V282" s="5"/>
      <c r="W282" s="5"/>
      <c r="X282" s="5"/>
      <c r="Y282" s="5"/>
      <c r="Z282" s="5"/>
    </row>
    <row r="283" spans="1:26" ht="49.5" customHeight="1" x14ac:dyDescent="0.35">
      <c r="A283" s="144" t="s">
        <v>149</v>
      </c>
      <c r="B283" s="145"/>
      <c r="C283" s="145" t="s">
        <v>150</v>
      </c>
      <c r="D283" s="132" t="s">
        <v>151</v>
      </c>
      <c r="E283" s="146" t="s">
        <v>152</v>
      </c>
      <c r="F283" s="133" t="s">
        <v>153</v>
      </c>
      <c r="G283" s="132" t="s">
        <v>154</v>
      </c>
      <c r="H283" s="159"/>
      <c r="I283" s="159"/>
      <c r="J283" s="5"/>
      <c r="K283" s="5"/>
      <c r="L283" s="5"/>
      <c r="M283" s="5"/>
      <c r="N283" s="5"/>
      <c r="O283" s="5"/>
      <c r="P283" s="5"/>
      <c r="Q283" s="5"/>
      <c r="R283" s="5"/>
      <c r="S283" s="5"/>
      <c r="T283" s="5"/>
      <c r="U283" s="5"/>
      <c r="V283" s="5"/>
      <c r="W283" s="5"/>
      <c r="X283" s="5"/>
      <c r="Y283" s="5"/>
      <c r="Z283" s="5"/>
    </row>
    <row r="284" spans="1:26" ht="16.5" customHeight="1" x14ac:dyDescent="0.35">
      <c r="A284" s="415">
        <f>Programacion!A122</f>
        <v>0</v>
      </c>
      <c r="B284" s="43" t="s">
        <v>147</v>
      </c>
      <c r="C284" s="139">
        <f>Programacion!B394</f>
        <v>0</v>
      </c>
      <c r="D284" s="422" t="e">
        <f>(C285/C284)*100</f>
        <v>#DIV/0!</v>
      </c>
      <c r="E284" s="150">
        <v>0</v>
      </c>
      <c r="F284" s="414"/>
      <c r="G284" s="411" t="e">
        <f>(((E285/E284)*F284)/100)*100</f>
        <v>#DIV/0!</v>
      </c>
      <c r="H284" s="159"/>
      <c r="I284" s="159"/>
      <c r="J284" s="5"/>
      <c r="K284" s="5"/>
      <c r="L284" s="5"/>
      <c r="M284" s="5"/>
      <c r="N284" s="5"/>
      <c r="O284" s="5"/>
      <c r="P284" s="5"/>
      <c r="Q284" s="5"/>
      <c r="R284" s="5"/>
      <c r="S284" s="5"/>
      <c r="T284" s="5"/>
      <c r="U284" s="5"/>
      <c r="V284" s="5"/>
      <c r="W284" s="5"/>
      <c r="X284" s="5"/>
      <c r="Y284" s="5"/>
      <c r="Z284" s="5"/>
    </row>
    <row r="285" spans="1:26" ht="16.5" customHeight="1" x14ac:dyDescent="0.35">
      <c r="A285" s="416"/>
      <c r="B285" s="156" t="s">
        <v>148</v>
      </c>
      <c r="C285" s="139"/>
      <c r="D285" s="297"/>
      <c r="E285" s="150">
        <v>0</v>
      </c>
      <c r="F285" s="297"/>
      <c r="G285" s="412"/>
      <c r="H285" s="159"/>
      <c r="I285" s="159"/>
      <c r="J285" s="5"/>
      <c r="K285" s="5"/>
      <c r="L285" s="5"/>
      <c r="M285" s="5"/>
      <c r="N285" s="5"/>
      <c r="O285" s="5"/>
      <c r="P285" s="5"/>
      <c r="Q285" s="5"/>
      <c r="R285" s="5"/>
      <c r="S285" s="5"/>
      <c r="T285" s="5"/>
      <c r="U285" s="5"/>
      <c r="V285" s="5"/>
      <c r="W285" s="5"/>
      <c r="X285" s="5"/>
      <c r="Y285" s="5"/>
      <c r="Z285" s="5"/>
    </row>
    <row r="286" spans="1:26" ht="54" customHeight="1" x14ac:dyDescent="0.35">
      <c r="A286" s="144" t="s">
        <v>149</v>
      </c>
      <c r="B286" s="145"/>
      <c r="C286" s="145" t="s">
        <v>150</v>
      </c>
      <c r="D286" s="132" t="s">
        <v>151</v>
      </c>
      <c r="E286" s="146" t="s">
        <v>152</v>
      </c>
      <c r="F286" s="133" t="s">
        <v>153</v>
      </c>
      <c r="G286" s="132" t="s">
        <v>154</v>
      </c>
      <c r="H286" s="159"/>
      <c r="I286" s="159"/>
      <c r="J286" s="5"/>
      <c r="K286" s="5"/>
      <c r="L286" s="5"/>
      <c r="M286" s="5"/>
      <c r="N286" s="5"/>
      <c r="O286" s="5"/>
      <c r="P286" s="5"/>
      <c r="Q286" s="5"/>
      <c r="R286" s="5"/>
      <c r="S286" s="5"/>
      <c r="T286" s="5"/>
      <c r="U286" s="5"/>
      <c r="V286" s="5"/>
      <c r="W286" s="5"/>
      <c r="X286" s="5"/>
      <c r="Y286" s="5"/>
      <c r="Z286" s="5"/>
    </row>
    <row r="287" spans="1:26" ht="16.5" customHeight="1" x14ac:dyDescent="0.35">
      <c r="A287" s="415">
        <f>Programacion!A123</f>
        <v>0</v>
      </c>
      <c r="B287" s="43" t="s">
        <v>147</v>
      </c>
      <c r="C287" s="139">
        <f>Programacion!B395</f>
        <v>0</v>
      </c>
      <c r="D287" s="413" t="e">
        <f>(C288/C287)*100</f>
        <v>#DIV/0!</v>
      </c>
      <c r="E287" s="150">
        <v>0</v>
      </c>
      <c r="F287" s="414"/>
      <c r="G287" s="411" t="e">
        <f>(((E288/E287)*F287)/100)*100</f>
        <v>#DIV/0!</v>
      </c>
      <c r="H287" s="159"/>
      <c r="I287" s="159"/>
      <c r="J287" s="5"/>
      <c r="K287" s="5"/>
      <c r="L287" s="5"/>
      <c r="M287" s="5"/>
      <c r="N287" s="5"/>
      <c r="O287" s="5"/>
      <c r="P287" s="5"/>
      <c r="Q287" s="5"/>
      <c r="R287" s="5"/>
      <c r="S287" s="5"/>
      <c r="T287" s="5"/>
      <c r="U287" s="5"/>
      <c r="V287" s="5"/>
      <c r="W287" s="5"/>
      <c r="X287" s="5"/>
      <c r="Y287" s="5"/>
      <c r="Z287" s="5"/>
    </row>
    <row r="288" spans="1:26" ht="16.5" customHeight="1" x14ac:dyDescent="0.35">
      <c r="A288" s="416"/>
      <c r="B288" s="156" t="s">
        <v>148</v>
      </c>
      <c r="C288" s="139"/>
      <c r="D288" s="297"/>
      <c r="E288" s="150">
        <v>0</v>
      </c>
      <c r="F288" s="297"/>
      <c r="G288" s="412"/>
      <c r="H288" s="159"/>
      <c r="I288" s="159"/>
      <c r="J288" s="5"/>
      <c r="K288" s="5"/>
      <c r="L288" s="5"/>
      <c r="M288" s="5"/>
      <c r="N288" s="5"/>
      <c r="O288" s="5"/>
      <c r="P288" s="5"/>
      <c r="Q288" s="5"/>
      <c r="R288" s="5"/>
      <c r="S288" s="5"/>
      <c r="T288" s="5"/>
      <c r="U288" s="5"/>
      <c r="V288" s="5"/>
      <c r="W288" s="5"/>
      <c r="X288" s="5"/>
      <c r="Y288" s="5"/>
      <c r="Z288" s="5"/>
    </row>
    <row r="289" spans="1:26" ht="56.25" customHeight="1" x14ac:dyDescent="0.35">
      <c r="A289" s="144" t="s">
        <v>149</v>
      </c>
      <c r="B289" s="145"/>
      <c r="C289" s="145" t="s">
        <v>150</v>
      </c>
      <c r="D289" s="132" t="s">
        <v>151</v>
      </c>
      <c r="E289" s="146" t="s">
        <v>152</v>
      </c>
      <c r="F289" s="133" t="s">
        <v>153</v>
      </c>
      <c r="G289" s="132" t="s">
        <v>154</v>
      </c>
      <c r="H289" s="159"/>
      <c r="I289" s="159"/>
      <c r="J289" s="5"/>
      <c r="K289" s="5"/>
      <c r="L289" s="5"/>
      <c r="M289" s="5"/>
      <c r="N289" s="5"/>
      <c r="O289" s="5"/>
      <c r="P289" s="5"/>
      <c r="Q289" s="5"/>
      <c r="R289" s="5"/>
      <c r="S289" s="5"/>
      <c r="T289" s="5"/>
      <c r="U289" s="5"/>
      <c r="V289" s="5"/>
      <c r="W289" s="5"/>
      <c r="X289" s="5"/>
      <c r="Y289" s="5"/>
      <c r="Z289" s="5"/>
    </row>
    <row r="290" spans="1:26" ht="16.5" customHeight="1" x14ac:dyDescent="0.35">
      <c r="A290" s="415">
        <f>Programacion!A124</f>
        <v>0</v>
      </c>
      <c r="B290" s="43" t="s">
        <v>147</v>
      </c>
      <c r="C290" s="139">
        <f>Programacion!B396</f>
        <v>0</v>
      </c>
      <c r="D290" s="413" t="e">
        <f>(C291/C290)*100</f>
        <v>#DIV/0!</v>
      </c>
      <c r="E290" s="150">
        <v>0</v>
      </c>
      <c r="F290" s="414"/>
      <c r="G290" s="411" t="e">
        <f>(((E291/E290)*F290)/100)*100</f>
        <v>#DIV/0!</v>
      </c>
      <c r="H290" s="159"/>
      <c r="I290" s="159"/>
      <c r="J290" s="5"/>
      <c r="K290" s="5"/>
      <c r="L290" s="5"/>
      <c r="M290" s="5"/>
      <c r="N290" s="5"/>
      <c r="O290" s="5"/>
      <c r="P290" s="5"/>
      <c r="Q290" s="5"/>
      <c r="R290" s="5"/>
      <c r="S290" s="5"/>
      <c r="T290" s="5"/>
      <c r="U290" s="5"/>
      <c r="V290" s="5"/>
      <c r="W290" s="5"/>
      <c r="X290" s="5"/>
      <c r="Y290" s="5"/>
      <c r="Z290" s="5"/>
    </row>
    <row r="291" spans="1:26" ht="16.5" customHeight="1" x14ac:dyDescent="0.35">
      <c r="A291" s="416"/>
      <c r="B291" s="156" t="s">
        <v>148</v>
      </c>
      <c r="C291" s="139"/>
      <c r="D291" s="297"/>
      <c r="E291" s="150">
        <v>0</v>
      </c>
      <c r="F291" s="297"/>
      <c r="G291" s="412"/>
      <c r="H291" s="159"/>
      <c r="I291" s="159"/>
      <c r="J291" s="5"/>
      <c r="K291" s="5"/>
      <c r="L291" s="5"/>
      <c r="M291" s="5"/>
      <c r="N291" s="5"/>
      <c r="O291" s="5"/>
      <c r="P291" s="5"/>
      <c r="Q291" s="5"/>
      <c r="R291" s="5"/>
      <c r="S291" s="5"/>
      <c r="T291" s="5"/>
      <c r="U291" s="5"/>
      <c r="V291" s="5"/>
      <c r="W291" s="5"/>
      <c r="X291" s="5"/>
      <c r="Y291" s="5"/>
      <c r="Z291" s="5"/>
    </row>
    <row r="292" spans="1:26" ht="54" customHeight="1" x14ac:dyDescent="0.35">
      <c r="A292" s="144" t="s">
        <v>149</v>
      </c>
      <c r="B292" s="145"/>
      <c r="C292" s="145" t="s">
        <v>150</v>
      </c>
      <c r="D292" s="132" t="s">
        <v>151</v>
      </c>
      <c r="E292" s="146" t="s">
        <v>152</v>
      </c>
      <c r="F292" s="133" t="s">
        <v>153</v>
      </c>
      <c r="G292" s="132" t="s">
        <v>154</v>
      </c>
      <c r="H292" s="159"/>
      <c r="I292" s="159"/>
      <c r="J292" s="5"/>
      <c r="K292" s="5"/>
      <c r="L292" s="5"/>
      <c r="M292" s="5"/>
      <c r="N292" s="5"/>
      <c r="O292" s="5"/>
      <c r="P292" s="5"/>
      <c r="Q292" s="5"/>
      <c r="R292" s="5"/>
      <c r="S292" s="5"/>
      <c r="T292" s="5"/>
      <c r="U292" s="5"/>
      <c r="V292" s="5"/>
      <c r="W292" s="5"/>
      <c r="X292" s="5"/>
      <c r="Y292" s="5"/>
      <c r="Z292" s="5"/>
    </row>
    <row r="293" spans="1:26" ht="16.5" customHeight="1" x14ac:dyDescent="0.35">
      <c r="A293" s="415">
        <f>Programacion!A125</f>
        <v>0</v>
      </c>
      <c r="B293" s="43" t="s">
        <v>147</v>
      </c>
      <c r="C293" s="139">
        <f>Programacion!B397</f>
        <v>0</v>
      </c>
      <c r="D293" s="413" t="e">
        <f>(C294/C293)*100</f>
        <v>#DIV/0!</v>
      </c>
      <c r="E293" s="150">
        <v>0</v>
      </c>
      <c r="F293" s="414"/>
      <c r="G293" s="411" t="e">
        <f>(((E294/E293)*F293)/100)*100</f>
        <v>#DIV/0!</v>
      </c>
      <c r="H293" s="159"/>
      <c r="I293" s="159"/>
      <c r="J293" s="5"/>
      <c r="K293" s="5"/>
      <c r="L293" s="5"/>
      <c r="M293" s="5"/>
      <c r="N293" s="5"/>
      <c r="O293" s="5"/>
      <c r="P293" s="5"/>
      <c r="Q293" s="5"/>
      <c r="R293" s="5"/>
      <c r="S293" s="5"/>
      <c r="T293" s="5"/>
      <c r="U293" s="5"/>
      <c r="V293" s="5"/>
      <c r="W293" s="5"/>
      <c r="X293" s="5"/>
      <c r="Y293" s="5"/>
      <c r="Z293" s="5"/>
    </row>
    <row r="294" spans="1:26" ht="16.5" customHeight="1" x14ac:dyDescent="0.35">
      <c r="A294" s="416"/>
      <c r="B294" s="156" t="s">
        <v>148</v>
      </c>
      <c r="C294" s="139"/>
      <c r="D294" s="297"/>
      <c r="E294" s="150">
        <v>0</v>
      </c>
      <c r="F294" s="297"/>
      <c r="G294" s="412"/>
      <c r="H294" s="159"/>
      <c r="I294" s="159"/>
      <c r="J294" s="5"/>
      <c r="K294" s="5"/>
      <c r="L294" s="5"/>
      <c r="M294" s="5"/>
      <c r="N294" s="5"/>
      <c r="O294" s="5"/>
      <c r="P294" s="5"/>
      <c r="Q294" s="5"/>
      <c r="R294" s="5"/>
      <c r="S294" s="5"/>
      <c r="T294" s="5"/>
      <c r="U294" s="5"/>
      <c r="V294" s="5"/>
      <c r="W294" s="5"/>
      <c r="X294" s="5"/>
      <c r="Y294" s="5"/>
      <c r="Z294" s="5"/>
    </row>
    <row r="295" spans="1:26" ht="54" customHeight="1" x14ac:dyDescent="0.35">
      <c r="A295" s="144" t="s">
        <v>149</v>
      </c>
      <c r="B295" s="145"/>
      <c r="C295" s="145" t="s">
        <v>150</v>
      </c>
      <c r="D295" s="132" t="s">
        <v>151</v>
      </c>
      <c r="E295" s="146" t="s">
        <v>152</v>
      </c>
      <c r="F295" s="133" t="s">
        <v>153</v>
      </c>
      <c r="G295" s="132" t="s">
        <v>154</v>
      </c>
      <c r="H295" s="159"/>
      <c r="I295" s="159"/>
      <c r="J295" s="5"/>
      <c r="K295" s="5"/>
      <c r="L295" s="5"/>
      <c r="M295" s="5"/>
      <c r="N295" s="5"/>
      <c r="O295" s="5"/>
      <c r="P295" s="5"/>
      <c r="Q295" s="5"/>
      <c r="R295" s="5"/>
      <c r="S295" s="5"/>
      <c r="T295" s="5"/>
      <c r="U295" s="5"/>
      <c r="V295" s="5"/>
      <c r="W295" s="5"/>
      <c r="X295" s="5"/>
      <c r="Y295" s="5"/>
      <c r="Z295" s="5"/>
    </row>
    <row r="296" spans="1:26" ht="16.5" customHeight="1" x14ac:dyDescent="0.35">
      <c r="A296" s="415">
        <f>Programacion!A126</f>
        <v>0</v>
      </c>
      <c r="B296" s="43" t="s">
        <v>147</v>
      </c>
      <c r="C296" s="139">
        <f>Programacion!B398</f>
        <v>0</v>
      </c>
      <c r="D296" s="413" t="e">
        <f>(C297/C296)*100</f>
        <v>#DIV/0!</v>
      </c>
      <c r="E296" s="150">
        <v>0</v>
      </c>
      <c r="F296" s="414"/>
      <c r="G296" s="411" t="e">
        <f>(((E297/E296)*F296)/100)*100</f>
        <v>#DIV/0!</v>
      </c>
      <c r="H296" s="159"/>
      <c r="I296" s="159"/>
      <c r="J296" s="5"/>
      <c r="K296" s="5"/>
      <c r="L296" s="5"/>
      <c r="M296" s="5"/>
      <c r="N296" s="5"/>
      <c r="O296" s="5"/>
      <c r="P296" s="5"/>
      <c r="Q296" s="5"/>
      <c r="R296" s="5"/>
      <c r="S296" s="5"/>
      <c r="T296" s="5"/>
      <c r="U296" s="5"/>
      <c r="V296" s="5"/>
      <c r="W296" s="5"/>
      <c r="X296" s="5"/>
      <c r="Y296" s="5"/>
      <c r="Z296" s="5"/>
    </row>
    <row r="297" spans="1:26" ht="16.5" customHeight="1" x14ac:dyDescent="0.35">
      <c r="A297" s="416"/>
      <c r="B297" s="156" t="s">
        <v>148</v>
      </c>
      <c r="C297" s="139"/>
      <c r="D297" s="297"/>
      <c r="E297" s="150">
        <v>0</v>
      </c>
      <c r="F297" s="297"/>
      <c r="G297" s="412"/>
      <c r="H297" s="159"/>
      <c r="I297" s="159"/>
      <c r="J297" s="5"/>
      <c r="K297" s="5"/>
      <c r="L297" s="5"/>
      <c r="M297" s="5"/>
      <c r="N297" s="5"/>
      <c r="O297" s="5"/>
      <c r="P297" s="5"/>
      <c r="Q297" s="5"/>
      <c r="R297" s="5"/>
      <c r="S297" s="5"/>
      <c r="T297" s="5"/>
      <c r="U297" s="5"/>
      <c r="V297" s="5"/>
      <c r="W297" s="5"/>
      <c r="X297" s="5"/>
      <c r="Y297" s="5"/>
      <c r="Z297" s="5"/>
    </row>
    <row r="298" spans="1:26" ht="58.5" customHeight="1" x14ac:dyDescent="0.35">
      <c r="A298" s="166" t="s">
        <v>149</v>
      </c>
      <c r="B298" s="145"/>
      <c r="C298" s="145" t="s">
        <v>150</v>
      </c>
      <c r="D298" s="132" t="s">
        <v>151</v>
      </c>
      <c r="E298" s="146" t="s">
        <v>152</v>
      </c>
      <c r="F298" s="133" t="s">
        <v>153</v>
      </c>
      <c r="G298" s="132" t="s">
        <v>154</v>
      </c>
      <c r="H298" s="159"/>
      <c r="I298" s="159"/>
      <c r="J298" s="5"/>
      <c r="K298" s="5"/>
      <c r="L298" s="5"/>
      <c r="M298" s="5"/>
      <c r="N298" s="5"/>
      <c r="O298" s="5"/>
      <c r="P298" s="5"/>
      <c r="Q298" s="5"/>
      <c r="R298" s="5"/>
      <c r="S298" s="5"/>
      <c r="T298" s="5"/>
      <c r="U298" s="5"/>
      <c r="V298" s="5"/>
      <c r="W298" s="5"/>
      <c r="X298" s="5"/>
      <c r="Y298" s="5"/>
      <c r="Z298" s="5"/>
    </row>
    <row r="299" spans="1:26" ht="16.5" customHeight="1" x14ac:dyDescent="0.35">
      <c r="A299" s="417">
        <f>Programacion!A127</f>
        <v>0</v>
      </c>
      <c r="B299" s="167" t="s">
        <v>147</v>
      </c>
      <c r="C299" s="139">
        <f>Programacion!B399</f>
        <v>0</v>
      </c>
      <c r="D299" s="422" t="e">
        <f>(C300/C299)*100</f>
        <v>#DIV/0!</v>
      </c>
      <c r="E299" s="150">
        <v>0</v>
      </c>
      <c r="F299" s="414"/>
      <c r="G299" s="411" t="e">
        <f>(((E300/E299)*F299)/100)*100</f>
        <v>#DIV/0!</v>
      </c>
      <c r="H299" s="159"/>
      <c r="I299" s="159"/>
      <c r="J299" s="5"/>
      <c r="K299" s="5"/>
      <c r="L299" s="5"/>
      <c r="M299" s="5"/>
      <c r="N299" s="5"/>
      <c r="O299" s="5"/>
      <c r="P299" s="5"/>
      <c r="Q299" s="5"/>
      <c r="R299" s="5"/>
      <c r="S299" s="5"/>
      <c r="T299" s="5"/>
      <c r="U299" s="5"/>
      <c r="V299" s="5"/>
      <c r="W299" s="5"/>
      <c r="X299" s="5"/>
      <c r="Y299" s="5"/>
      <c r="Z299" s="5"/>
    </row>
    <row r="300" spans="1:26" ht="16.5" customHeight="1" x14ac:dyDescent="0.35">
      <c r="A300" s="297"/>
      <c r="B300" s="168" t="s">
        <v>148</v>
      </c>
      <c r="C300" s="161"/>
      <c r="D300" s="297"/>
      <c r="E300" s="162">
        <v>0</v>
      </c>
      <c r="F300" s="297"/>
      <c r="G300" s="412"/>
      <c r="H300" s="159"/>
      <c r="I300" s="159"/>
      <c r="J300" s="5"/>
      <c r="K300" s="5"/>
      <c r="L300" s="5"/>
      <c r="M300" s="5"/>
      <c r="N300" s="5"/>
      <c r="O300" s="5"/>
      <c r="P300" s="5"/>
      <c r="Q300" s="5"/>
      <c r="R300" s="5"/>
      <c r="S300" s="5"/>
      <c r="T300" s="5"/>
      <c r="U300" s="5"/>
      <c r="V300" s="5"/>
      <c r="W300" s="5"/>
      <c r="X300" s="5"/>
      <c r="Y300" s="5"/>
      <c r="Z300" s="5"/>
    </row>
    <row r="301" spans="1:26" ht="15.75" customHeight="1" x14ac:dyDescent="0.35">
      <c r="A301" s="62"/>
      <c r="B301" s="127"/>
      <c r="C301" s="127"/>
      <c r="D301" s="127"/>
      <c r="E301" s="127"/>
      <c r="F301" s="127"/>
      <c r="G301" s="127"/>
      <c r="H301" s="159"/>
      <c r="I301" s="159"/>
      <c r="J301" s="5"/>
      <c r="K301" s="5"/>
      <c r="L301" s="5"/>
      <c r="M301" s="5"/>
      <c r="N301" s="5"/>
      <c r="O301" s="5"/>
      <c r="P301" s="5"/>
      <c r="Q301" s="5"/>
      <c r="R301" s="5"/>
      <c r="S301" s="5"/>
      <c r="T301" s="5"/>
      <c r="U301" s="5"/>
      <c r="V301" s="5"/>
      <c r="W301" s="5"/>
      <c r="X301" s="5"/>
      <c r="Y301" s="5"/>
      <c r="Z301" s="5"/>
    </row>
    <row r="302" spans="1:26" ht="16.5" customHeight="1" x14ac:dyDescent="0.35">
      <c r="A302" s="62"/>
      <c r="B302" s="127"/>
      <c r="C302" s="127"/>
      <c r="D302" s="127"/>
      <c r="E302" s="127"/>
      <c r="F302" s="127"/>
      <c r="G302" s="127"/>
      <c r="H302" s="159"/>
      <c r="I302" s="159"/>
      <c r="J302" s="5"/>
      <c r="K302" s="5"/>
      <c r="L302" s="5"/>
      <c r="M302" s="5"/>
      <c r="N302" s="5"/>
      <c r="O302" s="5"/>
      <c r="P302" s="5"/>
      <c r="Q302" s="5"/>
      <c r="R302" s="5"/>
      <c r="S302" s="5"/>
      <c r="T302" s="5"/>
      <c r="U302" s="5"/>
      <c r="V302" s="5"/>
      <c r="W302" s="5"/>
      <c r="X302" s="5"/>
      <c r="Y302" s="5"/>
      <c r="Z302" s="5"/>
    </row>
    <row r="303" spans="1:26" ht="62.25" customHeight="1" x14ac:dyDescent="0.35">
      <c r="A303" s="130" t="str">
        <f>Programacion!A129</f>
        <v xml:space="preserve">ACTIVIDAD  8 - PAI </v>
      </c>
      <c r="B303" s="131"/>
      <c r="C303" s="131" t="s">
        <v>136</v>
      </c>
      <c r="D303" s="132" t="s">
        <v>137</v>
      </c>
      <c r="E303" s="132" t="s">
        <v>138</v>
      </c>
      <c r="F303" s="133" t="s">
        <v>139</v>
      </c>
      <c r="G303" s="132" t="s">
        <v>140</v>
      </c>
      <c r="H303" s="159"/>
      <c r="I303" s="159"/>
      <c r="J303" s="5"/>
      <c r="K303" s="5"/>
      <c r="L303" s="5"/>
      <c r="M303" s="5"/>
      <c r="N303" s="5"/>
      <c r="O303" s="5"/>
      <c r="P303" s="5"/>
      <c r="Q303" s="5"/>
      <c r="R303" s="5"/>
      <c r="S303" s="5"/>
      <c r="T303" s="5"/>
      <c r="U303" s="5"/>
      <c r="V303" s="5"/>
      <c r="W303" s="5"/>
      <c r="X303" s="5"/>
      <c r="Y303" s="5"/>
      <c r="Z303" s="5"/>
    </row>
    <row r="304" spans="1:26" ht="15.75" customHeight="1" x14ac:dyDescent="0.35">
      <c r="A304" s="418">
        <f>Programacion!A130</f>
        <v>0</v>
      </c>
      <c r="B304" s="138" t="s">
        <v>147</v>
      </c>
      <c r="C304" s="139">
        <f t="shared" ref="C304:C305" si="23">C308+C311+C314+C317+C320+C323+C326+C329+C332+C335+C338+C341</f>
        <v>0</v>
      </c>
      <c r="D304" s="422" t="e">
        <f>(C305/C304)*100</f>
        <v>#DIV/0!</v>
      </c>
      <c r="E304" s="140">
        <f t="shared" ref="E304:E305" si="24">E308+E311+E314+E317+E320+E323+E326+E329+E332+E335+E338+E341</f>
        <v>0</v>
      </c>
      <c r="F304" s="414">
        <f>Preparacion!D107</f>
        <v>0</v>
      </c>
      <c r="G304" s="411" t="e">
        <f>(((E305/E304)*F304)/100)*100</f>
        <v>#DIV/0!</v>
      </c>
      <c r="H304" s="159"/>
      <c r="I304" s="159"/>
      <c r="J304" s="5"/>
      <c r="K304" s="5"/>
      <c r="L304" s="5"/>
      <c r="M304" s="5"/>
      <c r="N304" s="5"/>
      <c r="O304" s="5"/>
      <c r="P304" s="5"/>
      <c r="Q304" s="5"/>
      <c r="R304" s="5"/>
      <c r="S304" s="5"/>
      <c r="T304" s="5"/>
      <c r="U304" s="5"/>
      <c r="V304" s="5"/>
      <c r="W304" s="5"/>
      <c r="X304" s="5"/>
      <c r="Y304" s="5"/>
      <c r="Z304" s="5"/>
    </row>
    <row r="305" spans="1:26" ht="16.5" customHeight="1" x14ac:dyDescent="0.35">
      <c r="A305" s="419"/>
      <c r="B305" s="141" t="s">
        <v>148</v>
      </c>
      <c r="C305" s="142">
        <f t="shared" si="23"/>
        <v>0</v>
      </c>
      <c r="D305" s="297"/>
      <c r="E305" s="140">
        <f t="shared" si="24"/>
        <v>0</v>
      </c>
      <c r="F305" s="297"/>
      <c r="G305" s="297"/>
      <c r="H305" s="159"/>
      <c r="I305" s="159"/>
      <c r="J305" s="5"/>
      <c r="K305" s="5"/>
      <c r="L305" s="5"/>
      <c r="M305" s="5"/>
      <c r="N305" s="5"/>
      <c r="O305" s="5"/>
      <c r="P305" s="5"/>
      <c r="Q305" s="5"/>
      <c r="R305" s="5"/>
      <c r="S305" s="5"/>
      <c r="T305" s="5"/>
      <c r="U305" s="5"/>
      <c r="V305" s="5"/>
      <c r="W305" s="5"/>
      <c r="X305" s="5"/>
      <c r="Y305" s="5"/>
      <c r="Z305" s="5"/>
    </row>
    <row r="306" spans="1:26" ht="15.75" customHeight="1" x14ac:dyDescent="0.35">
      <c r="A306" s="420"/>
      <c r="B306" s="421"/>
      <c r="C306" s="421"/>
      <c r="D306" s="421"/>
      <c r="E306" s="421"/>
      <c r="F306" s="421"/>
      <c r="G306" s="421"/>
      <c r="H306" s="159"/>
      <c r="I306" s="159"/>
      <c r="J306" s="5"/>
      <c r="K306" s="5"/>
      <c r="L306" s="5"/>
      <c r="M306" s="5"/>
      <c r="N306" s="5"/>
      <c r="O306" s="5"/>
      <c r="P306" s="5"/>
      <c r="Q306" s="5"/>
      <c r="R306" s="5"/>
      <c r="S306" s="5"/>
      <c r="T306" s="5"/>
      <c r="U306" s="5"/>
      <c r="V306" s="5"/>
      <c r="W306" s="5"/>
      <c r="X306" s="5"/>
      <c r="Y306" s="5"/>
      <c r="Z306" s="5"/>
    </row>
    <row r="307" spans="1:26" ht="51.75" customHeight="1" x14ac:dyDescent="0.35">
      <c r="A307" s="144" t="s">
        <v>149</v>
      </c>
      <c r="B307" s="144"/>
      <c r="C307" s="145" t="s">
        <v>150</v>
      </c>
      <c r="D307" s="132" t="s">
        <v>151</v>
      </c>
      <c r="E307" s="146" t="s">
        <v>152</v>
      </c>
      <c r="F307" s="133" t="s">
        <v>153</v>
      </c>
      <c r="G307" s="132" t="s">
        <v>154</v>
      </c>
      <c r="H307" s="159"/>
      <c r="I307" s="159"/>
      <c r="J307" s="5"/>
      <c r="K307" s="5"/>
      <c r="L307" s="5"/>
      <c r="M307" s="5"/>
      <c r="N307" s="5"/>
      <c r="O307" s="5"/>
      <c r="P307" s="5"/>
      <c r="Q307" s="5"/>
      <c r="R307" s="5"/>
      <c r="S307" s="5"/>
      <c r="T307" s="5"/>
      <c r="U307" s="5"/>
      <c r="V307" s="5"/>
      <c r="W307" s="5"/>
      <c r="X307" s="5"/>
      <c r="Y307" s="5"/>
      <c r="Z307" s="5"/>
    </row>
    <row r="308" spans="1:26" ht="16.5" customHeight="1" x14ac:dyDescent="0.35">
      <c r="A308" s="415">
        <f>Programacion!A133</f>
        <v>0</v>
      </c>
      <c r="B308" s="43" t="s">
        <v>147</v>
      </c>
      <c r="C308" s="139">
        <f>Programacion!B407</f>
        <v>0</v>
      </c>
      <c r="D308" s="422" t="e">
        <f>(C309/C308)*100</f>
        <v>#DIV/0!</v>
      </c>
      <c r="E308" s="150">
        <v>0</v>
      </c>
      <c r="F308" s="414"/>
      <c r="G308" s="411" t="e">
        <f>(((E309/E308)*F308)/100)*100</f>
        <v>#DIV/0!</v>
      </c>
      <c r="H308" s="159"/>
      <c r="I308" s="159"/>
      <c r="J308" s="5"/>
      <c r="K308" s="5"/>
      <c r="L308" s="5"/>
      <c r="M308" s="5"/>
      <c r="N308" s="5"/>
      <c r="O308" s="5"/>
      <c r="P308" s="5"/>
      <c r="Q308" s="5"/>
      <c r="R308" s="5"/>
      <c r="S308" s="5"/>
      <c r="T308" s="5"/>
      <c r="U308" s="5"/>
      <c r="V308" s="5"/>
      <c r="W308" s="5"/>
      <c r="X308" s="5"/>
      <c r="Y308" s="5"/>
      <c r="Z308" s="5"/>
    </row>
    <row r="309" spans="1:26" ht="16.5" customHeight="1" x14ac:dyDescent="0.35">
      <c r="A309" s="416"/>
      <c r="B309" s="156" t="s">
        <v>148</v>
      </c>
      <c r="C309" s="139"/>
      <c r="D309" s="297"/>
      <c r="E309" s="150">
        <v>0</v>
      </c>
      <c r="F309" s="297"/>
      <c r="G309" s="412"/>
      <c r="H309" s="159"/>
      <c r="I309" s="159"/>
      <c r="J309" s="5"/>
      <c r="K309" s="5"/>
      <c r="L309" s="5"/>
      <c r="M309" s="5"/>
      <c r="N309" s="5"/>
      <c r="O309" s="5"/>
      <c r="P309" s="5"/>
      <c r="Q309" s="5"/>
      <c r="R309" s="5"/>
      <c r="S309" s="5"/>
      <c r="T309" s="5"/>
      <c r="U309" s="5"/>
      <c r="V309" s="5"/>
      <c r="W309" s="5"/>
      <c r="X309" s="5"/>
      <c r="Y309" s="5"/>
      <c r="Z309" s="5"/>
    </row>
    <row r="310" spans="1:26" ht="51.75" customHeight="1" x14ac:dyDescent="0.35">
      <c r="A310" s="144" t="s">
        <v>149</v>
      </c>
      <c r="B310" s="145"/>
      <c r="C310" s="145" t="s">
        <v>150</v>
      </c>
      <c r="D310" s="132" t="s">
        <v>151</v>
      </c>
      <c r="E310" s="146" t="s">
        <v>152</v>
      </c>
      <c r="F310" s="133" t="s">
        <v>153</v>
      </c>
      <c r="G310" s="132" t="s">
        <v>154</v>
      </c>
      <c r="H310" s="159"/>
      <c r="I310" s="159"/>
      <c r="J310" s="5"/>
      <c r="K310" s="5"/>
      <c r="L310" s="5"/>
      <c r="M310" s="5"/>
      <c r="N310" s="5"/>
      <c r="O310" s="5"/>
      <c r="P310" s="5"/>
      <c r="Q310" s="5"/>
      <c r="R310" s="5"/>
      <c r="S310" s="5"/>
      <c r="T310" s="5"/>
      <c r="U310" s="5"/>
      <c r="V310" s="5"/>
      <c r="W310" s="5"/>
      <c r="X310" s="5"/>
      <c r="Y310" s="5"/>
      <c r="Z310" s="5"/>
    </row>
    <row r="311" spans="1:26" ht="16.5" customHeight="1" x14ac:dyDescent="0.35">
      <c r="A311" s="415">
        <f>Programacion!A134</f>
        <v>0</v>
      </c>
      <c r="B311" s="43" t="s">
        <v>147</v>
      </c>
      <c r="C311" s="139">
        <f>Programacion!B408</f>
        <v>0</v>
      </c>
      <c r="D311" s="413" t="e">
        <f>(C312/C311)*100</f>
        <v>#DIV/0!</v>
      </c>
      <c r="E311" s="150">
        <v>0</v>
      </c>
      <c r="F311" s="414"/>
      <c r="G311" s="411" t="e">
        <f>(((E312/E311)*F311)/100)*100</f>
        <v>#DIV/0!</v>
      </c>
      <c r="H311" s="159"/>
      <c r="I311" s="159"/>
      <c r="J311" s="5"/>
      <c r="K311" s="5"/>
      <c r="L311" s="5"/>
      <c r="M311" s="5"/>
      <c r="N311" s="5"/>
      <c r="O311" s="5"/>
      <c r="P311" s="5"/>
      <c r="Q311" s="5"/>
      <c r="R311" s="5"/>
      <c r="S311" s="5"/>
      <c r="T311" s="5"/>
      <c r="U311" s="5"/>
      <c r="V311" s="5"/>
      <c r="W311" s="5"/>
      <c r="X311" s="5"/>
      <c r="Y311" s="5"/>
      <c r="Z311" s="5"/>
    </row>
    <row r="312" spans="1:26" ht="16.5" customHeight="1" x14ac:dyDescent="0.35">
      <c r="A312" s="416"/>
      <c r="B312" s="156" t="s">
        <v>148</v>
      </c>
      <c r="C312" s="139"/>
      <c r="D312" s="297"/>
      <c r="E312" s="150">
        <v>0</v>
      </c>
      <c r="F312" s="297"/>
      <c r="G312" s="412"/>
      <c r="H312" s="159"/>
      <c r="I312" s="159"/>
      <c r="J312" s="5"/>
      <c r="K312" s="5"/>
      <c r="L312" s="5"/>
      <c r="M312" s="5"/>
      <c r="N312" s="5"/>
      <c r="O312" s="5"/>
      <c r="P312" s="5"/>
      <c r="Q312" s="5"/>
      <c r="R312" s="5"/>
      <c r="S312" s="5"/>
      <c r="T312" s="5"/>
      <c r="U312" s="5"/>
      <c r="V312" s="5"/>
      <c r="W312" s="5"/>
      <c r="X312" s="5"/>
      <c r="Y312" s="5"/>
      <c r="Z312" s="5"/>
    </row>
    <row r="313" spans="1:26" ht="51" customHeight="1" x14ac:dyDescent="0.35">
      <c r="A313" s="144" t="s">
        <v>149</v>
      </c>
      <c r="B313" s="145"/>
      <c r="C313" s="145" t="s">
        <v>150</v>
      </c>
      <c r="D313" s="132" t="s">
        <v>151</v>
      </c>
      <c r="E313" s="146" t="s">
        <v>152</v>
      </c>
      <c r="F313" s="133" t="s">
        <v>153</v>
      </c>
      <c r="G313" s="132" t="s">
        <v>154</v>
      </c>
      <c r="H313" s="159"/>
      <c r="I313" s="159"/>
      <c r="J313" s="5"/>
      <c r="K313" s="5"/>
      <c r="L313" s="5"/>
      <c r="M313" s="5"/>
      <c r="N313" s="5"/>
      <c r="O313" s="5"/>
      <c r="P313" s="5"/>
      <c r="Q313" s="5"/>
      <c r="R313" s="5"/>
      <c r="S313" s="5"/>
      <c r="T313" s="5"/>
      <c r="U313" s="5"/>
      <c r="V313" s="5"/>
      <c r="W313" s="5"/>
      <c r="X313" s="5"/>
      <c r="Y313" s="5"/>
      <c r="Z313" s="5"/>
    </row>
    <row r="314" spans="1:26" ht="16.5" customHeight="1" x14ac:dyDescent="0.35">
      <c r="A314" s="415">
        <f>Programacion!A135</f>
        <v>0</v>
      </c>
      <c r="B314" s="43" t="s">
        <v>147</v>
      </c>
      <c r="C314" s="139">
        <f>Programacion!B409</f>
        <v>0</v>
      </c>
      <c r="D314" s="413" t="e">
        <f>(C315/C314)*100</f>
        <v>#DIV/0!</v>
      </c>
      <c r="E314" s="150">
        <v>0</v>
      </c>
      <c r="F314" s="414"/>
      <c r="G314" s="411" t="e">
        <f>(((E315/E314)*F314)/100)*100</f>
        <v>#DIV/0!</v>
      </c>
      <c r="H314" s="159"/>
      <c r="I314" s="159"/>
      <c r="J314" s="5"/>
      <c r="K314" s="5"/>
      <c r="L314" s="5"/>
      <c r="M314" s="5"/>
      <c r="N314" s="5"/>
      <c r="O314" s="5"/>
      <c r="P314" s="5"/>
      <c r="Q314" s="5"/>
      <c r="R314" s="5"/>
      <c r="S314" s="5"/>
      <c r="T314" s="5"/>
      <c r="U314" s="5"/>
      <c r="V314" s="5"/>
      <c r="W314" s="5"/>
      <c r="X314" s="5"/>
      <c r="Y314" s="5"/>
      <c r="Z314" s="5"/>
    </row>
    <row r="315" spans="1:26" ht="16.5" customHeight="1" x14ac:dyDescent="0.35">
      <c r="A315" s="416"/>
      <c r="B315" s="156" t="s">
        <v>148</v>
      </c>
      <c r="C315" s="139"/>
      <c r="D315" s="297"/>
      <c r="E315" s="150">
        <v>0</v>
      </c>
      <c r="F315" s="297"/>
      <c r="G315" s="412"/>
      <c r="H315" s="159"/>
      <c r="I315" s="159"/>
      <c r="J315" s="5"/>
      <c r="K315" s="5"/>
      <c r="L315" s="5"/>
      <c r="M315" s="5"/>
      <c r="N315" s="5"/>
      <c r="O315" s="5"/>
      <c r="P315" s="5"/>
      <c r="Q315" s="5"/>
      <c r="R315" s="5"/>
      <c r="S315" s="5"/>
      <c r="T315" s="5"/>
      <c r="U315" s="5"/>
      <c r="V315" s="5"/>
      <c r="W315" s="5"/>
      <c r="X315" s="5"/>
      <c r="Y315" s="5"/>
      <c r="Z315" s="5"/>
    </row>
    <row r="316" spans="1:26" ht="48.75" customHeight="1" x14ac:dyDescent="0.35">
      <c r="A316" s="144" t="s">
        <v>149</v>
      </c>
      <c r="B316" s="145"/>
      <c r="C316" s="145" t="s">
        <v>150</v>
      </c>
      <c r="D316" s="132" t="s">
        <v>151</v>
      </c>
      <c r="E316" s="146" t="s">
        <v>152</v>
      </c>
      <c r="F316" s="133" t="s">
        <v>153</v>
      </c>
      <c r="G316" s="132" t="s">
        <v>154</v>
      </c>
      <c r="H316" s="159"/>
      <c r="I316" s="159"/>
      <c r="J316" s="5"/>
      <c r="K316" s="5"/>
      <c r="L316" s="5"/>
      <c r="M316" s="5"/>
      <c r="N316" s="5"/>
      <c r="O316" s="5"/>
      <c r="P316" s="5"/>
      <c r="Q316" s="5"/>
      <c r="R316" s="5"/>
      <c r="S316" s="5"/>
      <c r="T316" s="5"/>
      <c r="U316" s="5"/>
      <c r="V316" s="5"/>
      <c r="W316" s="5"/>
      <c r="X316" s="5"/>
      <c r="Y316" s="5"/>
      <c r="Z316" s="5"/>
    </row>
    <row r="317" spans="1:26" ht="16.5" customHeight="1" x14ac:dyDescent="0.35">
      <c r="A317" s="415">
        <f>Programacion!A136</f>
        <v>0</v>
      </c>
      <c r="B317" s="43" t="s">
        <v>147</v>
      </c>
      <c r="C317" s="139">
        <f>Programacion!B410</f>
        <v>0</v>
      </c>
      <c r="D317" s="413" t="e">
        <f>(C318/C317)*100</f>
        <v>#DIV/0!</v>
      </c>
      <c r="E317" s="150">
        <v>0</v>
      </c>
      <c r="F317" s="414"/>
      <c r="G317" s="411" t="e">
        <f>(((E318/E317)*F317)/100)*100</f>
        <v>#DIV/0!</v>
      </c>
      <c r="H317" s="159"/>
      <c r="I317" s="159"/>
      <c r="J317" s="5"/>
      <c r="K317" s="5"/>
      <c r="L317" s="5"/>
      <c r="M317" s="5"/>
      <c r="N317" s="5"/>
      <c r="O317" s="5"/>
      <c r="P317" s="5"/>
      <c r="Q317" s="5"/>
      <c r="R317" s="5"/>
      <c r="S317" s="5"/>
      <c r="T317" s="5"/>
      <c r="U317" s="5"/>
      <c r="V317" s="5"/>
      <c r="W317" s="5"/>
      <c r="X317" s="5"/>
      <c r="Y317" s="5"/>
      <c r="Z317" s="5"/>
    </row>
    <row r="318" spans="1:26" ht="16.5" customHeight="1" x14ac:dyDescent="0.35">
      <c r="A318" s="416"/>
      <c r="B318" s="156" t="s">
        <v>148</v>
      </c>
      <c r="C318" s="139"/>
      <c r="D318" s="297"/>
      <c r="E318" s="150">
        <v>0</v>
      </c>
      <c r="F318" s="297"/>
      <c r="G318" s="412"/>
      <c r="H318" s="159"/>
      <c r="I318" s="159"/>
      <c r="J318" s="5"/>
      <c r="K318" s="5"/>
      <c r="L318" s="5"/>
      <c r="M318" s="5"/>
      <c r="N318" s="5"/>
      <c r="O318" s="5"/>
      <c r="P318" s="5"/>
      <c r="Q318" s="5"/>
      <c r="R318" s="5"/>
      <c r="S318" s="5"/>
      <c r="T318" s="5"/>
      <c r="U318" s="5"/>
      <c r="V318" s="5"/>
      <c r="W318" s="5"/>
      <c r="X318" s="5"/>
      <c r="Y318" s="5"/>
      <c r="Z318" s="5"/>
    </row>
    <row r="319" spans="1:26" ht="51.75" customHeight="1" x14ac:dyDescent="0.35">
      <c r="A319" s="144" t="s">
        <v>149</v>
      </c>
      <c r="B319" s="145"/>
      <c r="C319" s="145" t="s">
        <v>150</v>
      </c>
      <c r="D319" s="132" t="s">
        <v>151</v>
      </c>
      <c r="E319" s="146" t="s">
        <v>152</v>
      </c>
      <c r="F319" s="133" t="s">
        <v>153</v>
      </c>
      <c r="G319" s="132" t="s">
        <v>154</v>
      </c>
      <c r="H319" s="159"/>
      <c r="I319" s="159"/>
      <c r="J319" s="5"/>
      <c r="K319" s="5"/>
      <c r="L319" s="5"/>
      <c r="M319" s="5"/>
      <c r="N319" s="5"/>
      <c r="O319" s="5"/>
      <c r="P319" s="5"/>
      <c r="Q319" s="5"/>
      <c r="R319" s="5"/>
      <c r="S319" s="5"/>
      <c r="T319" s="5"/>
      <c r="U319" s="5"/>
      <c r="V319" s="5"/>
      <c r="W319" s="5"/>
      <c r="X319" s="5"/>
      <c r="Y319" s="5"/>
      <c r="Z319" s="5"/>
    </row>
    <row r="320" spans="1:26" ht="16.5" customHeight="1" x14ac:dyDescent="0.35">
      <c r="A320" s="415">
        <f>Programacion!A137</f>
        <v>0</v>
      </c>
      <c r="B320" s="43" t="s">
        <v>147</v>
      </c>
      <c r="C320" s="139">
        <f>Programacion!B411</f>
        <v>0</v>
      </c>
      <c r="D320" s="413" t="e">
        <f>(C321/C320)*100</f>
        <v>#DIV/0!</v>
      </c>
      <c r="E320" s="150">
        <v>0</v>
      </c>
      <c r="F320" s="414"/>
      <c r="G320" s="411" t="e">
        <f>(((E321/E320)*F320)/100)*100</f>
        <v>#DIV/0!</v>
      </c>
      <c r="H320" s="159"/>
      <c r="I320" s="159"/>
      <c r="J320" s="5"/>
      <c r="K320" s="5"/>
      <c r="L320" s="5"/>
      <c r="M320" s="5"/>
      <c r="N320" s="5"/>
      <c r="O320" s="5"/>
      <c r="P320" s="5"/>
      <c r="Q320" s="5"/>
      <c r="R320" s="5"/>
      <c r="S320" s="5"/>
      <c r="T320" s="5"/>
      <c r="U320" s="5"/>
      <c r="V320" s="5"/>
      <c r="W320" s="5"/>
      <c r="X320" s="5"/>
      <c r="Y320" s="5"/>
      <c r="Z320" s="5"/>
    </row>
    <row r="321" spans="1:26" ht="16.5" customHeight="1" x14ac:dyDescent="0.35">
      <c r="A321" s="416"/>
      <c r="B321" s="156" t="s">
        <v>148</v>
      </c>
      <c r="C321" s="139"/>
      <c r="D321" s="297"/>
      <c r="E321" s="150">
        <v>0</v>
      </c>
      <c r="F321" s="297"/>
      <c r="G321" s="412"/>
      <c r="H321" s="159"/>
      <c r="I321" s="159"/>
      <c r="J321" s="5"/>
      <c r="K321" s="5"/>
      <c r="L321" s="5"/>
      <c r="M321" s="5"/>
      <c r="N321" s="5"/>
      <c r="O321" s="5"/>
      <c r="P321" s="5"/>
      <c r="Q321" s="5"/>
      <c r="R321" s="5"/>
      <c r="S321" s="5"/>
      <c r="T321" s="5"/>
      <c r="U321" s="5"/>
      <c r="V321" s="5"/>
      <c r="W321" s="5"/>
      <c r="X321" s="5"/>
      <c r="Y321" s="5"/>
      <c r="Z321" s="5"/>
    </row>
    <row r="322" spans="1:26" ht="51" customHeight="1" x14ac:dyDescent="0.35">
      <c r="A322" s="144" t="s">
        <v>149</v>
      </c>
      <c r="B322" s="145"/>
      <c r="C322" s="145" t="s">
        <v>150</v>
      </c>
      <c r="D322" s="132" t="s">
        <v>151</v>
      </c>
      <c r="E322" s="146" t="s">
        <v>152</v>
      </c>
      <c r="F322" s="133" t="s">
        <v>153</v>
      </c>
      <c r="G322" s="132" t="s">
        <v>154</v>
      </c>
      <c r="H322" s="159"/>
      <c r="I322" s="159"/>
      <c r="J322" s="5"/>
      <c r="K322" s="5"/>
      <c r="L322" s="5"/>
      <c r="M322" s="5"/>
      <c r="N322" s="5"/>
      <c r="O322" s="5"/>
      <c r="P322" s="5"/>
      <c r="Q322" s="5"/>
      <c r="R322" s="5"/>
      <c r="S322" s="5"/>
      <c r="T322" s="5"/>
      <c r="U322" s="5"/>
      <c r="V322" s="5"/>
      <c r="W322" s="5"/>
      <c r="X322" s="5"/>
      <c r="Y322" s="5"/>
      <c r="Z322" s="5"/>
    </row>
    <row r="323" spans="1:26" ht="16.5" customHeight="1" x14ac:dyDescent="0.35">
      <c r="A323" s="415">
        <f>Programacion!A138</f>
        <v>0</v>
      </c>
      <c r="B323" s="43" t="s">
        <v>147</v>
      </c>
      <c r="C323" s="139">
        <f>Programacion!B412</f>
        <v>0</v>
      </c>
      <c r="D323" s="413" t="e">
        <f>(C324/C323)*100</f>
        <v>#DIV/0!</v>
      </c>
      <c r="E323" s="150">
        <v>0</v>
      </c>
      <c r="F323" s="414"/>
      <c r="G323" s="411" t="e">
        <f>(((E324/E323)*F323)/100)*100</f>
        <v>#DIV/0!</v>
      </c>
      <c r="H323" s="159"/>
      <c r="I323" s="159"/>
      <c r="J323" s="5"/>
      <c r="K323" s="5"/>
      <c r="L323" s="5"/>
      <c r="M323" s="5"/>
      <c r="N323" s="5"/>
      <c r="O323" s="5"/>
      <c r="P323" s="5"/>
      <c r="Q323" s="5"/>
      <c r="R323" s="5"/>
      <c r="S323" s="5"/>
      <c r="T323" s="5"/>
      <c r="U323" s="5"/>
      <c r="V323" s="5"/>
      <c r="W323" s="5"/>
      <c r="X323" s="5"/>
      <c r="Y323" s="5"/>
      <c r="Z323" s="5"/>
    </row>
    <row r="324" spans="1:26" ht="16.5" customHeight="1" x14ac:dyDescent="0.35">
      <c r="A324" s="416"/>
      <c r="B324" s="156" t="s">
        <v>148</v>
      </c>
      <c r="C324" s="139"/>
      <c r="D324" s="297"/>
      <c r="E324" s="150">
        <v>0</v>
      </c>
      <c r="F324" s="297"/>
      <c r="G324" s="412"/>
      <c r="H324" s="159"/>
      <c r="I324" s="159"/>
      <c r="J324" s="5"/>
      <c r="K324" s="5"/>
      <c r="L324" s="5"/>
      <c r="M324" s="5"/>
      <c r="N324" s="5"/>
      <c r="O324" s="5"/>
      <c r="P324" s="5"/>
      <c r="Q324" s="5"/>
      <c r="R324" s="5"/>
      <c r="S324" s="5"/>
      <c r="T324" s="5"/>
      <c r="U324" s="5"/>
      <c r="V324" s="5"/>
      <c r="W324" s="5"/>
      <c r="X324" s="5"/>
      <c r="Y324" s="5"/>
      <c r="Z324" s="5"/>
    </row>
    <row r="325" spans="1:26" ht="54" customHeight="1" x14ac:dyDescent="0.35">
      <c r="A325" s="144" t="s">
        <v>149</v>
      </c>
      <c r="B325" s="145"/>
      <c r="C325" s="145" t="s">
        <v>150</v>
      </c>
      <c r="D325" s="132" t="s">
        <v>151</v>
      </c>
      <c r="E325" s="146" t="s">
        <v>152</v>
      </c>
      <c r="F325" s="133" t="s">
        <v>153</v>
      </c>
      <c r="G325" s="132" t="s">
        <v>154</v>
      </c>
      <c r="H325" s="159"/>
      <c r="I325" s="159"/>
      <c r="J325" s="5"/>
      <c r="K325" s="5"/>
      <c r="L325" s="5"/>
      <c r="M325" s="5"/>
      <c r="N325" s="5"/>
      <c r="O325" s="5"/>
      <c r="P325" s="5"/>
      <c r="Q325" s="5"/>
      <c r="R325" s="5"/>
      <c r="S325" s="5"/>
      <c r="T325" s="5"/>
      <c r="U325" s="5"/>
      <c r="V325" s="5"/>
      <c r="W325" s="5"/>
      <c r="X325" s="5"/>
      <c r="Y325" s="5"/>
      <c r="Z325" s="5"/>
    </row>
    <row r="326" spans="1:26" ht="16.5" customHeight="1" x14ac:dyDescent="0.35">
      <c r="A326" s="415">
        <f>Programacion!A139</f>
        <v>0</v>
      </c>
      <c r="B326" s="43" t="s">
        <v>147</v>
      </c>
      <c r="C326" s="139">
        <f>Programacion!B413</f>
        <v>0</v>
      </c>
      <c r="D326" s="413" t="e">
        <f>(C327/C326)*100</f>
        <v>#DIV/0!</v>
      </c>
      <c r="E326" s="150">
        <v>0</v>
      </c>
      <c r="F326" s="414"/>
      <c r="G326" s="411" t="e">
        <f>(((E327/E326)*F326)/100)*100</f>
        <v>#DIV/0!</v>
      </c>
      <c r="H326" s="159"/>
      <c r="I326" s="159"/>
      <c r="J326" s="5"/>
      <c r="K326" s="5"/>
      <c r="L326" s="5"/>
      <c r="M326" s="5"/>
      <c r="N326" s="5"/>
      <c r="O326" s="5"/>
      <c r="P326" s="5"/>
      <c r="Q326" s="5"/>
      <c r="R326" s="5"/>
      <c r="S326" s="5"/>
      <c r="T326" s="5"/>
      <c r="U326" s="5"/>
      <c r="V326" s="5"/>
      <c r="W326" s="5"/>
      <c r="X326" s="5"/>
      <c r="Y326" s="5"/>
      <c r="Z326" s="5"/>
    </row>
    <row r="327" spans="1:26" ht="16.5" customHeight="1" x14ac:dyDescent="0.35">
      <c r="A327" s="416"/>
      <c r="B327" s="156" t="s">
        <v>148</v>
      </c>
      <c r="C327" s="139"/>
      <c r="D327" s="297"/>
      <c r="E327" s="150">
        <v>0</v>
      </c>
      <c r="F327" s="297"/>
      <c r="G327" s="412"/>
      <c r="H327" s="159"/>
      <c r="I327" s="159"/>
      <c r="J327" s="5"/>
      <c r="K327" s="5"/>
      <c r="L327" s="5"/>
      <c r="M327" s="5"/>
      <c r="N327" s="5"/>
      <c r="O327" s="5"/>
      <c r="P327" s="5"/>
      <c r="Q327" s="5"/>
      <c r="R327" s="5"/>
      <c r="S327" s="5"/>
      <c r="T327" s="5"/>
      <c r="U327" s="5"/>
      <c r="V327" s="5"/>
      <c r="W327" s="5"/>
      <c r="X327" s="5"/>
      <c r="Y327" s="5"/>
      <c r="Z327" s="5"/>
    </row>
    <row r="328" spans="1:26" ht="56.25" customHeight="1" x14ac:dyDescent="0.35">
      <c r="A328" s="144" t="s">
        <v>149</v>
      </c>
      <c r="B328" s="145"/>
      <c r="C328" s="145" t="s">
        <v>150</v>
      </c>
      <c r="D328" s="132" t="s">
        <v>151</v>
      </c>
      <c r="E328" s="146" t="s">
        <v>152</v>
      </c>
      <c r="F328" s="133" t="s">
        <v>153</v>
      </c>
      <c r="G328" s="132" t="s">
        <v>154</v>
      </c>
      <c r="H328" s="159"/>
      <c r="I328" s="159"/>
      <c r="J328" s="5"/>
      <c r="K328" s="5"/>
      <c r="L328" s="5"/>
      <c r="M328" s="5"/>
      <c r="N328" s="5"/>
      <c r="O328" s="5"/>
      <c r="P328" s="5"/>
      <c r="Q328" s="5"/>
      <c r="R328" s="5"/>
      <c r="S328" s="5"/>
      <c r="T328" s="5"/>
      <c r="U328" s="5"/>
      <c r="V328" s="5"/>
      <c r="W328" s="5"/>
      <c r="X328" s="5"/>
      <c r="Y328" s="5"/>
      <c r="Z328" s="5"/>
    </row>
    <row r="329" spans="1:26" ht="16.5" customHeight="1" x14ac:dyDescent="0.35">
      <c r="A329" s="415">
        <f>Programacion!A140</f>
        <v>0</v>
      </c>
      <c r="B329" s="43" t="s">
        <v>147</v>
      </c>
      <c r="C329" s="139">
        <f>Programacion!B414</f>
        <v>0</v>
      </c>
      <c r="D329" s="413" t="e">
        <f>(C330/C329)*100</f>
        <v>#DIV/0!</v>
      </c>
      <c r="E329" s="150">
        <v>0</v>
      </c>
      <c r="F329" s="414"/>
      <c r="G329" s="411" t="e">
        <f>(((E330/E329)*F329)/100)*100</f>
        <v>#DIV/0!</v>
      </c>
      <c r="H329" s="159"/>
      <c r="I329" s="159"/>
      <c r="J329" s="5"/>
      <c r="K329" s="5"/>
      <c r="L329" s="5"/>
      <c r="M329" s="5"/>
      <c r="N329" s="5"/>
      <c r="O329" s="5"/>
      <c r="P329" s="5"/>
      <c r="Q329" s="5"/>
      <c r="R329" s="5"/>
      <c r="S329" s="5"/>
      <c r="T329" s="5"/>
      <c r="U329" s="5"/>
      <c r="V329" s="5"/>
      <c r="W329" s="5"/>
      <c r="X329" s="5"/>
      <c r="Y329" s="5"/>
      <c r="Z329" s="5"/>
    </row>
    <row r="330" spans="1:26" ht="16.5" customHeight="1" x14ac:dyDescent="0.35">
      <c r="A330" s="416"/>
      <c r="B330" s="156" t="s">
        <v>148</v>
      </c>
      <c r="C330" s="139"/>
      <c r="D330" s="297"/>
      <c r="E330" s="150">
        <v>0</v>
      </c>
      <c r="F330" s="297"/>
      <c r="G330" s="412"/>
      <c r="H330" s="159"/>
      <c r="I330" s="159"/>
      <c r="J330" s="5"/>
      <c r="K330" s="5"/>
      <c r="L330" s="5"/>
      <c r="M330" s="5"/>
      <c r="N330" s="5"/>
      <c r="O330" s="5"/>
      <c r="P330" s="5"/>
      <c r="Q330" s="5"/>
      <c r="R330" s="5"/>
      <c r="S330" s="5"/>
      <c r="T330" s="5"/>
      <c r="U330" s="5"/>
      <c r="V330" s="5"/>
      <c r="W330" s="5"/>
      <c r="X330" s="5"/>
      <c r="Y330" s="5"/>
      <c r="Z330" s="5"/>
    </row>
    <row r="331" spans="1:26" ht="54.75" customHeight="1" x14ac:dyDescent="0.35">
      <c r="A331" s="144" t="s">
        <v>149</v>
      </c>
      <c r="B331" s="145"/>
      <c r="C331" s="145" t="s">
        <v>150</v>
      </c>
      <c r="D331" s="132" t="s">
        <v>151</v>
      </c>
      <c r="E331" s="146" t="s">
        <v>152</v>
      </c>
      <c r="F331" s="133" t="s">
        <v>153</v>
      </c>
      <c r="G331" s="132" t="s">
        <v>154</v>
      </c>
      <c r="H331" s="159"/>
      <c r="I331" s="159"/>
      <c r="J331" s="5"/>
      <c r="K331" s="5"/>
      <c r="L331" s="5"/>
      <c r="M331" s="5"/>
      <c r="N331" s="5"/>
      <c r="O331" s="5"/>
      <c r="P331" s="5"/>
      <c r="Q331" s="5"/>
      <c r="R331" s="5"/>
      <c r="S331" s="5"/>
      <c r="T331" s="5"/>
      <c r="U331" s="5"/>
      <c r="V331" s="5"/>
      <c r="W331" s="5"/>
      <c r="X331" s="5"/>
      <c r="Y331" s="5"/>
      <c r="Z331" s="5"/>
    </row>
    <row r="332" spans="1:26" ht="16.5" customHeight="1" x14ac:dyDescent="0.35">
      <c r="A332" s="415">
        <f>Programacion!A141</f>
        <v>0</v>
      </c>
      <c r="B332" s="43" t="s">
        <v>147</v>
      </c>
      <c r="C332" s="139">
        <f>Programacion!B415</f>
        <v>0</v>
      </c>
      <c r="D332" s="413" t="e">
        <f>(C333/C332)*100</f>
        <v>#DIV/0!</v>
      </c>
      <c r="E332" s="150">
        <v>0</v>
      </c>
      <c r="F332" s="414"/>
      <c r="G332" s="411" t="e">
        <f>(((E333/E332)*F332)/100)*100</f>
        <v>#DIV/0!</v>
      </c>
      <c r="H332" s="159"/>
      <c r="I332" s="159"/>
      <c r="J332" s="5"/>
      <c r="K332" s="5"/>
      <c r="L332" s="5"/>
      <c r="M332" s="5"/>
      <c r="N332" s="5"/>
      <c r="O332" s="5"/>
      <c r="P332" s="5"/>
      <c r="Q332" s="5"/>
      <c r="R332" s="5"/>
      <c r="S332" s="5"/>
      <c r="T332" s="5"/>
      <c r="U332" s="5"/>
      <c r="V332" s="5"/>
      <c r="W332" s="5"/>
      <c r="X332" s="5"/>
      <c r="Y332" s="5"/>
      <c r="Z332" s="5"/>
    </row>
    <row r="333" spans="1:26" ht="16.5" customHeight="1" x14ac:dyDescent="0.35">
      <c r="A333" s="416"/>
      <c r="B333" s="156" t="s">
        <v>148</v>
      </c>
      <c r="C333" s="139"/>
      <c r="D333" s="297"/>
      <c r="E333" s="150">
        <v>0</v>
      </c>
      <c r="F333" s="297"/>
      <c r="G333" s="412"/>
      <c r="H333" s="159"/>
      <c r="I333" s="159"/>
      <c r="J333" s="5"/>
      <c r="K333" s="5"/>
      <c r="L333" s="5"/>
      <c r="M333" s="5"/>
      <c r="N333" s="5"/>
      <c r="O333" s="5"/>
      <c r="P333" s="5"/>
      <c r="Q333" s="5"/>
      <c r="R333" s="5"/>
      <c r="S333" s="5"/>
      <c r="T333" s="5"/>
      <c r="U333" s="5"/>
      <c r="V333" s="5"/>
      <c r="W333" s="5"/>
      <c r="X333" s="5"/>
      <c r="Y333" s="5"/>
      <c r="Z333" s="5"/>
    </row>
    <row r="334" spans="1:26" ht="51.75" customHeight="1" x14ac:dyDescent="0.35">
      <c r="A334" s="144" t="s">
        <v>149</v>
      </c>
      <c r="B334" s="145"/>
      <c r="C334" s="145" t="s">
        <v>150</v>
      </c>
      <c r="D334" s="132" t="s">
        <v>151</v>
      </c>
      <c r="E334" s="146" t="s">
        <v>152</v>
      </c>
      <c r="F334" s="133" t="s">
        <v>153</v>
      </c>
      <c r="G334" s="132" t="s">
        <v>154</v>
      </c>
      <c r="H334" s="159"/>
      <c r="I334" s="159"/>
      <c r="J334" s="5"/>
      <c r="K334" s="5"/>
      <c r="L334" s="5"/>
      <c r="M334" s="5"/>
      <c r="N334" s="5"/>
      <c r="O334" s="5"/>
      <c r="P334" s="5"/>
      <c r="Q334" s="5"/>
      <c r="R334" s="5"/>
      <c r="S334" s="5"/>
      <c r="T334" s="5"/>
      <c r="U334" s="5"/>
      <c r="V334" s="5"/>
      <c r="W334" s="5"/>
      <c r="X334" s="5"/>
      <c r="Y334" s="5"/>
      <c r="Z334" s="5"/>
    </row>
    <row r="335" spans="1:26" ht="16.5" customHeight="1" x14ac:dyDescent="0.35">
      <c r="A335" s="415">
        <f>Programacion!A142</f>
        <v>0</v>
      </c>
      <c r="B335" s="43" t="s">
        <v>147</v>
      </c>
      <c r="C335" s="139">
        <f>Programacion!B416</f>
        <v>0</v>
      </c>
      <c r="D335" s="413" t="e">
        <f>(C336/C335)*100</f>
        <v>#DIV/0!</v>
      </c>
      <c r="E335" s="150">
        <v>0</v>
      </c>
      <c r="F335" s="414"/>
      <c r="G335" s="411" t="e">
        <f>(((E336/E335)*F335)/100)*100</f>
        <v>#DIV/0!</v>
      </c>
      <c r="H335" s="159"/>
      <c r="I335" s="159"/>
      <c r="J335" s="5"/>
      <c r="K335" s="5"/>
      <c r="L335" s="5"/>
      <c r="M335" s="5"/>
      <c r="N335" s="5"/>
      <c r="O335" s="5"/>
      <c r="P335" s="5"/>
      <c r="Q335" s="5"/>
      <c r="R335" s="5"/>
      <c r="S335" s="5"/>
      <c r="T335" s="5"/>
      <c r="U335" s="5"/>
      <c r="V335" s="5"/>
      <c r="W335" s="5"/>
      <c r="X335" s="5"/>
      <c r="Y335" s="5"/>
      <c r="Z335" s="5"/>
    </row>
    <row r="336" spans="1:26" ht="16.5" customHeight="1" x14ac:dyDescent="0.35">
      <c r="A336" s="416"/>
      <c r="B336" s="156" t="s">
        <v>148</v>
      </c>
      <c r="C336" s="139"/>
      <c r="D336" s="297"/>
      <c r="E336" s="150">
        <v>0</v>
      </c>
      <c r="F336" s="297"/>
      <c r="G336" s="412"/>
      <c r="H336" s="159"/>
      <c r="I336" s="159"/>
      <c r="J336" s="5"/>
      <c r="K336" s="5"/>
      <c r="L336" s="5"/>
      <c r="M336" s="5"/>
      <c r="N336" s="5"/>
      <c r="O336" s="5"/>
      <c r="P336" s="5"/>
      <c r="Q336" s="5"/>
      <c r="R336" s="5"/>
      <c r="S336" s="5"/>
      <c r="T336" s="5"/>
      <c r="U336" s="5"/>
      <c r="V336" s="5"/>
      <c r="W336" s="5"/>
      <c r="X336" s="5"/>
      <c r="Y336" s="5"/>
      <c r="Z336" s="5"/>
    </row>
    <row r="337" spans="1:26" ht="48.75" customHeight="1" x14ac:dyDescent="0.35">
      <c r="A337" s="144" t="s">
        <v>149</v>
      </c>
      <c r="B337" s="145"/>
      <c r="C337" s="145" t="s">
        <v>150</v>
      </c>
      <c r="D337" s="132" t="s">
        <v>151</v>
      </c>
      <c r="E337" s="146" t="s">
        <v>152</v>
      </c>
      <c r="F337" s="133" t="s">
        <v>153</v>
      </c>
      <c r="G337" s="132" t="s">
        <v>154</v>
      </c>
      <c r="H337" s="159"/>
      <c r="I337" s="159"/>
      <c r="J337" s="5"/>
      <c r="K337" s="5"/>
      <c r="L337" s="5"/>
      <c r="M337" s="5"/>
      <c r="N337" s="5"/>
      <c r="O337" s="5"/>
      <c r="P337" s="5"/>
      <c r="Q337" s="5"/>
      <c r="R337" s="5"/>
      <c r="S337" s="5"/>
      <c r="T337" s="5"/>
      <c r="U337" s="5"/>
      <c r="V337" s="5"/>
      <c r="W337" s="5"/>
      <c r="X337" s="5"/>
      <c r="Y337" s="5"/>
      <c r="Z337" s="5"/>
    </row>
    <row r="338" spans="1:26" ht="16.5" customHeight="1" x14ac:dyDescent="0.35">
      <c r="A338" s="415">
        <f>Programacion!A143</f>
        <v>0</v>
      </c>
      <c r="B338" s="43" t="s">
        <v>147</v>
      </c>
      <c r="C338" s="139">
        <f>Programacion!B417</f>
        <v>0</v>
      </c>
      <c r="D338" s="413" t="e">
        <f>(C339/C338)*100</f>
        <v>#DIV/0!</v>
      </c>
      <c r="E338" s="150">
        <v>0</v>
      </c>
      <c r="F338" s="414"/>
      <c r="G338" s="411" t="e">
        <f>(((E339/E338)*F338)/100)*100</f>
        <v>#DIV/0!</v>
      </c>
      <c r="H338" s="159"/>
      <c r="I338" s="159"/>
      <c r="J338" s="5"/>
      <c r="K338" s="5"/>
      <c r="L338" s="5"/>
      <c r="M338" s="5"/>
      <c r="N338" s="5"/>
      <c r="O338" s="5"/>
      <c r="P338" s="5"/>
      <c r="Q338" s="5"/>
      <c r="R338" s="5"/>
      <c r="S338" s="5"/>
      <c r="T338" s="5"/>
      <c r="U338" s="5"/>
      <c r="V338" s="5"/>
      <c r="W338" s="5"/>
      <c r="X338" s="5"/>
      <c r="Y338" s="5"/>
      <c r="Z338" s="5"/>
    </row>
    <row r="339" spans="1:26" ht="16.5" customHeight="1" x14ac:dyDescent="0.35">
      <c r="A339" s="416"/>
      <c r="B339" s="156" t="s">
        <v>148</v>
      </c>
      <c r="C339" s="139"/>
      <c r="D339" s="297"/>
      <c r="E339" s="150">
        <v>0</v>
      </c>
      <c r="F339" s="297"/>
      <c r="G339" s="412"/>
      <c r="H339" s="159"/>
      <c r="I339" s="159"/>
      <c r="J339" s="5"/>
      <c r="K339" s="5"/>
      <c r="L339" s="5"/>
      <c r="M339" s="5"/>
      <c r="N339" s="5"/>
      <c r="O339" s="5"/>
      <c r="P339" s="5"/>
      <c r="Q339" s="5"/>
      <c r="R339" s="5"/>
      <c r="S339" s="5"/>
      <c r="T339" s="5"/>
      <c r="U339" s="5"/>
      <c r="V339" s="5"/>
      <c r="W339" s="5"/>
      <c r="X339" s="5"/>
      <c r="Y339" s="5"/>
      <c r="Z339" s="5"/>
    </row>
    <row r="340" spans="1:26" ht="51" customHeight="1" x14ac:dyDescent="0.35">
      <c r="A340" s="166" t="s">
        <v>149</v>
      </c>
      <c r="B340" s="145"/>
      <c r="C340" s="145" t="s">
        <v>150</v>
      </c>
      <c r="D340" s="132" t="s">
        <v>151</v>
      </c>
      <c r="E340" s="146" t="s">
        <v>152</v>
      </c>
      <c r="F340" s="133" t="s">
        <v>153</v>
      </c>
      <c r="G340" s="132" t="s">
        <v>154</v>
      </c>
      <c r="H340" s="159"/>
      <c r="I340" s="159"/>
      <c r="J340" s="5"/>
      <c r="K340" s="5"/>
      <c r="L340" s="5"/>
      <c r="M340" s="5"/>
      <c r="N340" s="5"/>
      <c r="O340" s="5"/>
      <c r="P340" s="5"/>
      <c r="Q340" s="5"/>
      <c r="R340" s="5"/>
      <c r="S340" s="5"/>
      <c r="T340" s="5"/>
      <c r="U340" s="5"/>
      <c r="V340" s="5"/>
      <c r="W340" s="5"/>
      <c r="X340" s="5"/>
      <c r="Y340" s="5"/>
      <c r="Z340" s="5"/>
    </row>
    <row r="341" spans="1:26" ht="16.5" customHeight="1" x14ac:dyDescent="0.35">
      <c r="A341" s="417">
        <f>Programacion!A144</f>
        <v>0</v>
      </c>
      <c r="B341" s="167" t="s">
        <v>147</v>
      </c>
      <c r="C341" s="139">
        <f>Programacion!B418</f>
        <v>0</v>
      </c>
      <c r="D341" s="413" t="e">
        <f>(C342/C341)*100</f>
        <v>#DIV/0!</v>
      </c>
      <c r="E341" s="150">
        <v>0</v>
      </c>
      <c r="F341" s="414"/>
      <c r="G341" s="411" t="e">
        <f>(((E342/E341)*F341)/100)*100</f>
        <v>#DIV/0!</v>
      </c>
      <c r="H341" s="159"/>
      <c r="I341" s="159"/>
      <c r="J341" s="5"/>
      <c r="K341" s="5"/>
      <c r="L341" s="5"/>
      <c r="M341" s="5"/>
      <c r="N341" s="5"/>
      <c r="O341" s="5"/>
      <c r="P341" s="5"/>
      <c r="Q341" s="5"/>
      <c r="R341" s="5"/>
      <c r="S341" s="5"/>
      <c r="T341" s="5"/>
      <c r="U341" s="5"/>
      <c r="V341" s="5"/>
      <c r="W341" s="5"/>
      <c r="X341" s="5"/>
      <c r="Y341" s="5"/>
      <c r="Z341" s="5"/>
    </row>
    <row r="342" spans="1:26" ht="16.5" customHeight="1" x14ac:dyDescent="0.35">
      <c r="A342" s="297"/>
      <c r="B342" s="168" t="s">
        <v>148</v>
      </c>
      <c r="C342" s="161"/>
      <c r="D342" s="297"/>
      <c r="E342" s="162">
        <v>0</v>
      </c>
      <c r="F342" s="297"/>
      <c r="G342" s="412"/>
      <c r="H342" s="159"/>
      <c r="I342" s="159"/>
      <c r="J342" s="5"/>
      <c r="K342" s="5"/>
      <c r="L342" s="5"/>
      <c r="M342" s="5"/>
      <c r="N342" s="5"/>
      <c r="O342" s="5"/>
      <c r="P342" s="5"/>
      <c r="Q342" s="5"/>
      <c r="R342" s="5"/>
      <c r="S342" s="5"/>
      <c r="T342" s="5"/>
      <c r="U342" s="5"/>
      <c r="V342" s="5"/>
      <c r="W342" s="5"/>
      <c r="X342" s="5"/>
      <c r="Y342" s="5"/>
      <c r="Z342" s="5"/>
    </row>
    <row r="343" spans="1:26" ht="15.75" customHeight="1" x14ac:dyDescent="0.35">
      <c r="A343" s="62"/>
      <c r="B343" s="127"/>
      <c r="C343" s="127"/>
      <c r="D343" s="127"/>
      <c r="E343" s="127"/>
      <c r="F343" s="127"/>
      <c r="G343" s="127"/>
      <c r="H343" s="159"/>
      <c r="I343" s="159"/>
      <c r="J343" s="5"/>
      <c r="K343" s="5"/>
      <c r="L343" s="5"/>
      <c r="M343" s="5"/>
      <c r="N343" s="5"/>
      <c r="O343" s="5"/>
      <c r="P343" s="5"/>
      <c r="Q343" s="5"/>
      <c r="R343" s="5"/>
      <c r="S343" s="5"/>
      <c r="T343" s="5"/>
      <c r="U343" s="5"/>
      <c r="V343" s="5"/>
      <c r="W343" s="5"/>
      <c r="X343" s="5"/>
      <c r="Y343" s="5"/>
      <c r="Z343" s="5"/>
    </row>
    <row r="344" spans="1:26" ht="16.5" customHeight="1" x14ac:dyDescent="0.35">
      <c r="A344" s="62"/>
      <c r="B344" s="127"/>
      <c r="C344" s="127"/>
      <c r="D344" s="127"/>
      <c r="E344" s="127"/>
      <c r="F344" s="127"/>
      <c r="G344" s="127"/>
      <c r="H344" s="159"/>
      <c r="I344" s="159"/>
      <c r="J344" s="5"/>
      <c r="K344" s="5"/>
      <c r="L344" s="5"/>
      <c r="M344" s="5"/>
      <c r="N344" s="5"/>
      <c r="O344" s="5"/>
      <c r="P344" s="5"/>
      <c r="Q344" s="5"/>
      <c r="R344" s="5"/>
      <c r="S344" s="5"/>
      <c r="T344" s="5"/>
      <c r="U344" s="5"/>
      <c r="V344" s="5"/>
      <c r="W344" s="5"/>
      <c r="X344" s="5"/>
      <c r="Y344" s="5"/>
      <c r="Z344" s="5"/>
    </row>
    <row r="345" spans="1:26" ht="61.5" customHeight="1" x14ac:dyDescent="0.35">
      <c r="A345" s="130" t="str">
        <f>Programacion!A146</f>
        <v xml:space="preserve">ACTIVIDAD  9 - PAI </v>
      </c>
      <c r="B345" s="131"/>
      <c r="C345" s="131" t="s">
        <v>136</v>
      </c>
      <c r="D345" s="132" t="s">
        <v>137</v>
      </c>
      <c r="E345" s="132" t="s">
        <v>138</v>
      </c>
      <c r="F345" s="133" t="s">
        <v>139</v>
      </c>
      <c r="G345" s="132" t="s">
        <v>140</v>
      </c>
      <c r="H345" s="159"/>
      <c r="I345" s="159"/>
      <c r="J345" s="5"/>
      <c r="K345" s="5"/>
      <c r="L345" s="5"/>
      <c r="M345" s="5"/>
      <c r="N345" s="5"/>
      <c r="O345" s="5"/>
      <c r="P345" s="5"/>
      <c r="Q345" s="5"/>
      <c r="R345" s="5"/>
      <c r="S345" s="5"/>
      <c r="T345" s="5"/>
      <c r="U345" s="5"/>
      <c r="V345" s="5"/>
      <c r="W345" s="5"/>
      <c r="X345" s="5"/>
      <c r="Y345" s="5"/>
      <c r="Z345" s="5"/>
    </row>
    <row r="346" spans="1:26" ht="15.75" customHeight="1" x14ac:dyDescent="0.35">
      <c r="A346" s="418">
        <f>Programacion!A147</f>
        <v>0</v>
      </c>
      <c r="B346" s="138" t="s">
        <v>147</v>
      </c>
      <c r="C346" s="139">
        <f t="shared" ref="C346:C347" si="25">C350+C353+C356+C359+C362+C365+C368+C371+C374+C377+C380+C383</f>
        <v>0</v>
      </c>
      <c r="D346" s="422" t="e">
        <f>(C347/C346)*100</f>
        <v>#DIV/0!</v>
      </c>
      <c r="E346" s="140">
        <f t="shared" ref="E346:E347" si="26">E350+E353+E356+E359+E362+E365+E368+E371+E374+E377+E380+E383</f>
        <v>0</v>
      </c>
      <c r="F346" s="414">
        <f>Preparacion!D121</f>
        <v>0</v>
      </c>
      <c r="G346" s="411" t="e">
        <f>(((E347/E346)*F346)/100)*100</f>
        <v>#DIV/0!</v>
      </c>
      <c r="H346" s="159"/>
      <c r="I346" s="159"/>
      <c r="J346" s="5"/>
      <c r="K346" s="5"/>
      <c r="L346" s="5"/>
      <c r="M346" s="5"/>
      <c r="N346" s="5"/>
      <c r="O346" s="5"/>
      <c r="P346" s="5"/>
      <c r="Q346" s="5"/>
      <c r="R346" s="5"/>
      <c r="S346" s="5"/>
      <c r="T346" s="5"/>
      <c r="U346" s="5"/>
      <c r="V346" s="5"/>
      <c r="W346" s="5"/>
      <c r="X346" s="5"/>
      <c r="Y346" s="5"/>
      <c r="Z346" s="5"/>
    </row>
    <row r="347" spans="1:26" ht="16.5" customHeight="1" x14ac:dyDescent="0.35">
      <c r="A347" s="419"/>
      <c r="B347" s="141" t="s">
        <v>148</v>
      </c>
      <c r="C347" s="142">
        <f t="shared" si="25"/>
        <v>0</v>
      </c>
      <c r="D347" s="297"/>
      <c r="E347" s="140">
        <f t="shared" si="26"/>
        <v>0</v>
      </c>
      <c r="F347" s="297"/>
      <c r="G347" s="297"/>
      <c r="H347" s="159"/>
      <c r="I347" s="159"/>
      <c r="J347" s="5"/>
      <c r="K347" s="5"/>
      <c r="L347" s="5"/>
      <c r="M347" s="5"/>
      <c r="N347" s="5"/>
      <c r="O347" s="5"/>
      <c r="P347" s="5"/>
      <c r="Q347" s="5"/>
      <c r="R347" s="5"/>
      <c r="S347" s="5"/>
      <c r="T347" s="5"/>
      <c r="U347" s="5"/>
      <c r="V347" s="5"/>
      <c r="W347" s="5"/>
      <c r="X347" s="5"/>
      <c r="Y347" s="5"/>
      <c r="Z347" s="5"/>
    </row>
    <row r="348" spans="1:26" ht="15.75" customHeight="1" x14ac:dyDescent="0.35">
      <c r="A348" s="420"/>
      <c r="B348" s="421"/>
      <c r="C348" s="421"/>
      <c r="D348" s="421"/>
      <c r="E348" s="421"/>
      <c r="F348" s="421"/>
      <c r="G348" s="421"/>
      <c r="H348" s="159"/>
      <c r="I348" s="159"/>
      <c r="J348" s="5"/>
      <c r="K348" s="5"/>
      <c r="L348" s="5"/>
      <c r="M348" s="5"/>
      <c r="N348" s="5"/>
      <c r="O348" s="5"/>
      <c r="P348" s="5"/>
      <c r="Q348" s="5"/>
      <c r="R348" s="5"/>
      <c r="S348" s="5"/>
      <c r="T348" s="5"/>
      <c r="U348" s="5"/>
      <c r="V348" s="5"/>
      <c r="W348" s="5"/>
      <c r="X348" s="5"/>
      <c r="Y348" s="5"/>
      <c r="Z348" s="5"/>
    </row>
    <row r="349" spans="1:26" ht="54" customHeight="1" x14ac:dyDescent="0.35">
      <c r="A349" s="144" t="s">
        <v>149</v>
      </c>
      <c r="B349" s="144"/>
      <c r="C349" s="145" t="s">
        <v>150</v>
      </c>
      <c r="D349" s="132" t="s">
        <v>151</v>
      </c>
      <c r="E349" s="146" t="s">
        <v>152</v>
      </c>
      <c r="F349" s="133" t="s">
        <v>153</v>
      </c>
      <c r="G349" s="132" t="s">
        <v>154</v>
      </c>
      <c r="H349" s="159"/>
      <c r="I349" s="159"/>
      <c r="J349" s="5"/>
      <c r="K349" s="5"/>
      <c r="L349" s="5"/>
      <c r="M349" s="5"/>
      <c r="N349" s="5"/>
      <c r="O349" s="5"/>
      <c r="P349" s="5"/>
      <c r="Q349" s="5"/>
      <c r="R349" s="5"/>
      <c r="S349" s="5"/>
      <c r="T349" s="5"/>
      <c r="U349" s="5"/>
      <c r="V349" s="5"/>
      <c r="W349" s="5"/>
      <c r="X349" s="5"/>
      <c r="Y349" s="5"/>
      <c r="Z349" s="5"/>
    </row>
    <row r="350" spans="1:26" ht="16.5" customHeight="1" x14ac:dyDescent="0.35">
      <c r="A350" s="415">
        <f>Programacion!A150</f>
        <v>0</v>
      </c>
      <c r="B350" s="43" t="s">
        <v>147</v>
      </c>
      <c r="C350" s="139">
        <f>Programacion!B426</f>
        <v>0</v>
      </c>
      <c r="D350" s="422" t="e">
        <f>(C351/C350)*100</f>
        <v>#DIV/0!</v>
      </c>
      <c r="E350" s="150">
        <v>0</v>
      </c>
      <c r="F350" s="414"/>
      <c r="G350" s="411" t="e">
        <f>(((E351/E350)*F350)/100)*100</f>
        <v>#DIV/0!</v>
      </c>
      <c r="H350" s="159"/>
      <c r="I350" s="159"/>
      <c r="J350" s="5"/>
      <c r="K350" s="5"/>
      <c r="L350" s="5"/>
      <c r="M350" s="5"/>
      <c r="N350" s="5"/>
      <c r="O350" s="5"/>
      <c r="P350" s="5"/>
      <c r="Q350" s="5"/>
      <c r="R350" s="5"/>
      <c r="S350" s="5"/>
      <c r="T350" s="5"/>
      <c r="U350" s="5"/>
      <c r="V350" s="5"/>
      <c r="W350" s="5"/>
      <c r="X350" s="5"/>
      <c r="Y350" s="5"/>
      <c r="Z350" s="5"/>
    </row>
    <row r="351" spans="1:26" ht="16.5" customHeight="1" x14ac:dyDescent="0.35">
      <c r="A351" s="416"/>
      <c r="B351" s="156" t="s">
        <v>148</v>
      </c>
      <c r="C351" s="139"/>
      <c r="D351" s="297"/>
      <c r="E351" s="150">
        <v>0</v>
      </c>
      <c r="F351" s="297"/>
      <c r="G351" s="412"/>
      <c r="H351" s="159"/>
      <c r="I351" s="159"/>
      <c r="J351" s="5"/>
      <c r="K351" s="5"/>
      <c r="L351" s="5"/>
      <c r="M351" s="5"/>
      <c r="N351" s="5"/>
      <c r="O351" s="5"/>
      <c r="P351" s="5"/>
      <c r="Q351" s="5"/>
      <c r="R351" s="5"/>
      <c r="S351" s="5"/>
      <c r="T351" s="5"/>
      <c r="U351" s="5"/>
      <c r="V351" s="5"/>
      <c r="W351" s="5"/>
      <c r="X351" s="5"/>
      <c r="Y351" s="5"/>
      <c r="Z351" s="5"/>
    </row>
    <row r="352" spans="1:26" ht="53.25" customHeight="1" x14ac:dyDescent="0.35">
      <c r="A352" s="144" t="s">
        <v>149</v>
      </c>
      <c r="B352" s="145"/>
      <c r="C352" s="145" t="s">
        <v>150</v>
      </c>
      <c r="D352" s="132" t="s">
        <v>151</v>
      </c>
      <c r="E352" s="146" t="s">
        <v>152</v>
      </c>
      <c r="F352" s="133" t="s">
        <v>153</v>
      </c>
      <c r="G352" s="132" t="s">
        <v>154</v>
      </c>
      <c r="H352" s="159"/>
      <c r="I352" s="159"/>
      <c r="J352" s="5"/>
      <c r="K352" s="5"/>
      <c r="L352" s="5"/>
      <c r="M352" s="5"/>
      <c r="N352" s="5"/>
      <c r="O352" s="5"/>
      <c r="P352" s="5"/>
      <c r="Q352" s="5"/>
      <c r="R352" s="5"/>
      <c r="S352" s="5"/>
      <c r="T352" s="5"/>
      <c r="U352" s="5"/>
      <c r="V352" s="5"/>
      <c r="W352" s="5"/>
      <c r="X352" s="5"/>
      <c r="Y352" s="5"/>
      <c r="Z352" s="5"/>
    </row>
    <row r="353" spans="1:26" ht="16.5" customHeight="1" x14ac:dyDescent="0.35">
      <c r="A353" s="415">
        <f>Programacion!A151</f>
        <v>0</v>
      </c>
      <c r="B353" s="43" t="s">
        <v>147</v>
      </c>
      <c r="C353" s="139">
        <f>Programacion!B427</f>
        <v>0</v>
      </c>
      <c r="D353" s="413" t="e">
        <f>(C354/C353)*100</f>
        <v>#DIV/0!</v>
      </c>
      <c r="E353" s="150">
        <v>0</v>
      </c>
      <c r="F353" s="414"/>
      <c r="G353" s="411" t="e">
        <f>(((E354/E353)*F353)/100)*100</f>
        <v>#DIV/0!</v>
      </c>
      <c r="H353" s="159"/>
      <c r="I353" s="159"/>
      <c r="J353" s="5"/>
      <c r="K353" s="5"/>
      <c r="L353" s="5"/>
      <c r="M353" s="5"/>
      <c r="N353" s="5"/>
      <c r="O353" s="5"/>
      <c r="P353" s="5"/>
      <c r="Q353" s="5"/>
      <c r="R353" s="5"/>
      <c r="S353" s="5"/>
      <c r="T353" s="5"/>
      <c r="U353" s="5"/>
      <c r="V353" s="5"/>
      <c r="W353" s="5"/>
      <c r="X353" s="5"/>
      <c r="Y353" s="5"/>
      <c r="Z353" s="5"/>
    </row>
    <row r="354" spans="1:26" ht="16.5" customHeight="1" x14ac:dyDescent="0.35">
      <c r="A354" s="416"/>
      <c r="B354" s="156" t="s">
        <v>148</v>
      </c>
      <c r="C354" s="139"/>
      <c r="D354" s="297"/>
      <c r="E354" s="150">
        <v>0</v>
      </c>
      <c r="F354" s="297"/>
      <c r="G354" s="412"/>
      <c r="H354" s="159"/>
      <c r="I354" s="159"/>
      <c r="J354" s="5"/>
      <c r="K354" s="5"/>
      <c r="L354" s="5"/>
      <c r="M354" s="5"/>
      <c r="N354" s="5"/>
      <c r="O354" s="5"/>
      <c r="P354" s="5"/>
      <c r="Q354" s="5"/>
      <c r="R354" s="5"/>
      <c r="S354" s="5"/>
      <c r="T354" s="5"/>
      <c r="U354" s="5"/>
      <c r="V354" s="5"/>
      <c r="W354" s="5"/>
      <c r="X354" s="5"/>
      <c r="Y354" s="5"/>
      <c r="Z354" s="5"/>
    </row>
    <row r="355" spans="1:26" ht="54" customHeight="1" x14ac:dyDescent="0.35">
      <c r="A355" s="144" t="s">
        <v>149</v>
      </c>
      <c r="B355" s="145"/>
      <c r="C355" s="145" t="s">
        <v>150</v>
      </c>
      <c r="D355" s="132" t="s">
        <v>151</v>
      </c>
      <c r="E355" s="146" t="s">
        <v>152</v>
      </c>
      <c r="F355" s="133" t="s">
        <v>153</v>
      </c>
      <c r="G355" s="132" t="s">
        <v>154</v>
      </c>
      <c r="H355" s="159"/>
      <c r="I355" s="159"/>
      <c r="J355" s="5"/>
      <c r="K355" s="5"/>
      <c r="L355" s="5"/>
      <c r="M355" s="5"/>
      <c r="N355" s="5"/>
      <c r="O355" s="5"/>
      <c r="P355" s="5"/>
      <c r="Q355" s="5"/>
      <c r="R355" s="5"/>
      <c r="S355" s="5"/>
      <c r="T355" s="5"/>
      <c r="U355" s="5"/>
      <c r="V355" s="5"/>
      <c r="W355" s="5"/>
      <c r="X355" s="5"/>
      <c r="Y355" s="5"/>
      <c r="Z355" s="5"/>
    </row>
    <row r="356" spans="1:26" ht="16.5" customHeight="1" x14ac:dyDescent="0.35">
      <c r="A356" s="415">
        <f>Programacion!A152</f>
        <v>0</v>
      </c>
      <c r="B356" s="43" t="s">
        <v>147</v>
      </c>
      <c r="C356" s="139">
        <f>Programacion!B428</f>
        <v>0</v>
      </c>
      <c r="D356" s="413" t="e">
        <f>(C357/C356)*100</f>
        <v>#DIV/0!</v>
      </c>
      <c r="E356" s="150">
        <v>0</v>
      </c>
      <c r="F356" s="414"/>
      <c r="G356" s="411" t="e">
        <f>(((E357/E356)*F356)/100)*100</f>
        <v>#DIV/0!</v>
      </c>
      <c r="H356" s="159"/>
      <c r="I356" s="159"/>
      <c r="J356" s="5"/>
      <c r="K356" s="5"/>
      <c r="L356" s="5"/>
      <c r="M356" s="5"/>
      <c r="N356" s="5"/>
      <c r="O356" s="5"/>
      <c r="P356" s="5"/>
      <c r="Q356" s="5"/>
      <c r="R356" s="5"/>
      <c r="S356" s="5"/>
      <c r="T356" s="5"/>
      <c r="U356" s="5"/>
      <c r="V356" s="5"/>
      <c r="W356" s="5"/>
      <c r="X356" s="5"/>
      <c r="Y356" s="5"/>
      <c r="Z356" s="5"/>
    </row>
    <row r="357" spans="1:26" ht="16.5" customHeight="1" x14ac:dyDescent="0.35">
      <c r="A357" s="416"/>
      <c r="B357" s="156" t="s">
        <v>148</v>
      </c>
      <c r="C357" s="139"/>
      <c r="D357" s="297"/>
      <c r="E357" s="150">
        <v>0</v>
      </c>
      <c r="F357" s="297"/>
      <c r="G357" s="412"/>
      <c r="H357" s="159"/>
      <c r="I357" s="159"/>
      <c r="J357" s="5"/>
      <c r="K357" s="5"/>
      <c r="L357" s="5"/>
      <c r="M357" s="5"/>
      <c r="N357" s="5"/>
      <c r="O357" s="5"/>
      <c r="P357" s="5"/>
      <c r="Q357" s="5"/>
      <c r="R357" s="5"/>
      <c r="S357" s="5"/>
      <c r="T357" s="5"/>
      <c r="U357" s="5"/>
      <c r="V357" s="5"/>
      <c r="W357" s="5"/>
      <c r="X357" s="5"/>
      <c r="Y357" s="5"/>
      <c r="Z357" s="5"/>
    </row>
    <row r="358" spans="1:26" ht="58.5" customHeight="1" x14ac:dyDescent="0.35">
      <c r="A358" s="144" t="s">
        <v>149</v>
      </c>
      <c r="B358" s="145"/>
      <c r="C358" s="145" t="s">
        <v>150</v>
      </c>
      <c r="D358" s="132" t="s">
        <v>151</v>
      </c>
      <c r="E358" s="146" t="s">
        <v>152</v>
      </c>
      <c r="F358" s="133" t="s">
        <v>153</v>
      </c>
      <c r="G358" s="132" t="s">
        <v>154</v>
      </c>
      <c r="H358" s="159"/>
      <c r="I358" s="159"/>
      <c r="J358" s="5"/>
      <c r="K358" s="5"/>
      <c r="L358" s="5"/>
      <c r="M358" s="5"/>
      <c r="N358" s="5"/>
      <c r="O358" s="5"/>
      <c r="P358" s="5"/>
      <c r="Q358" s="5"/>
      <c r="R358" s="5"/>
      <c r="S358" s="5"/>
      <c r="T358" s="5"/>
      <c r="U358" s="5"/>
      <c r="V358" s="5"/>
      <c r="W358" s="5"/>
      <c r="X358" s="5"/>
      <c r="Y358" s="5"/>
      <c r="Z358" s="5"/>
    </row>
    <row r="359" spans="1:26" ht="16.5" customHeight="1" x14ac:dyDescent="0.35">
      <c r="A359" s="415">
        <f>Programacion!A153</f>
        <v>0</v>
      </c>
      <c r="B359" s="43" t="s">
        <v>147</v>
      </c>
      <c r="C359" s="139">
        <f>Programacion!B429</f>
        <v>0</v>
      </c>
      <c r="D359" s="413" t="e">
        <f>(C360/C359)*100</f>
        <v>#DIV/0!</v>
      </c>
      <c r="E359" s="150">
        <v>0</v>
      </c>
      <c r="F359" s="414"/>
      <c r="G359" s="411" t="e">
        <f>(((E360/E359)*F359)/100)*100</f>
        <v>#DIV/0!</v>
      </c>
      <c r="H359" s="159"/>
      <c r="I359" s="159"/>
      <c r="J359" s="5"/>
      <c r="K359" s="5"/>
      <c r="L359" s="5"/>
      <c r="M359" s="5"/>
      <c r="N359" s="5"/>
      <c r="O359" s="5"/>
      <c r="P359" s="5"/>
      <c r="Q359" s="5"/>
      <c r="R359" s="5"/>
      <c r="S359" s="5"/>
      <c r="T359" s="5"/>
      <c r="U359" s="5"/>
      <c r="V359" s="5"/>
      <c r="W359" s="5"/>
      <c r="X359" s="5"/>
      <c r="Y359" s="5"/>
      <c r="Z359" s="5"/>
    </row>
    <row r="360" spans="1:26" ht="16.5" customHeight="1" x14ac:dyDescent="0.35">
      <c r="A360" s="416"/>
      <c r="B360" s="156" t="s">
        <v>148</v>
      </c>
      <c r="C360" s="139"/>
      <c r="D360" s="297"/>
      <c r="E360" s="150">
        <v>0</v>
      </c>
      <c r="F360" s="297"/>
      <c r="G360" s="412"/>
      <c r="H360" s="159"/>
      <c r="I360" s="159"/>
      <c r="J360" s="5"/>
      <c r="K360" s="5"/>
      <c r="L360" s="5"/>
      <c r="M360" s="5"/>
      <c r="N360" s="5"/>
      <c r="O360" s="5"/>
      <c r="P360" s="5"/>
      <c r="Q360" s="5"/>
      <c r="R360" s="5"/>
      <c r="S360" s="5"/>
      <c r="T360" s="5"/>
      <c r="U360" s="5"/>
      <c r="V360" s="5"/>
      <c r="W360" s="5"/>
      <c r="X360" s="5"/>
      <c r="Y360" s="5"/>
      <c r="Z360" s="5"/>
    </row>
    <row r="361" spans="1:26" ht="51" customHeight="1" x14ac:dyDescent="0.35">
      <c r="A361" s="144" t="s">
        <v>149</v>
      </c>
      <c r="B361" s="145"/>
      <c r="C361" s="145" t="s">
        <v>150</v>
      </c>
      <c r="D361" s="132" t="s">
        <v>151</v>
      </c>
      <c r="E361" s="146" t="s">
        <v>152</v>
      </c>
      <c r="F361" s="133" t="s">
        <v>153</v>
      </c>
      <c r="G361" s="132" t="s">
        <v>154</v>
      </c>
      <c r="H361" s="159"/>
      <c r="I361" s="159"/>
      <c r="J361" s="5"/>
      <c r="K361" s="5"/>
      <c r="L361" s="5"/>
      <c r="M361" s="5"/>
      <c r="N361" s="5"/>
      <c r="O361" s="5"/>
      <c r="P361" s="5"/>
      <c r="Q361" s="5"/>
      <c r="R361" s="5"/>
      <c r="S361" s="5"/>
      <c r="T361" s="5"/>
      <c r="U361" s="5"/>
      <c r="V361" s="5"/>
      <c r="W361" s="5"/>
      <c r="X361" s="5"/>
      <c r="Y361" s="5"/>
      <c r="Z361" s="5"/>
    </row>
    <row r="362" spans="1:26" ht="16.5" customHeight="1" x14ac:dyDescent="0.35">
      <c r="A362" s="415">
        <f>Programacion!A154</f>
        <v>0</v>
      </c>
      <c r="B362" s="43" t="s">
        <v>147</v>
      </c>
      <c r="C362" s="139">
        <f>Programacion!B430</f>
        <v>0</v>
      </c>
      <c r="D362" s="413" t="e">
        <f>(C363/C362)*100</f>
        <v>#DIV/0!</v>
      </c>
      <c r="E362" s="150">
        <v>0</v>
      </c>
      <c r="F362" s="414"/>
      <c r="G362" s="411" t="e">
        <f>(((E363/E362)*F362)/100)*100</f>
        <v>#DIV/0!</v>
      </c>
      <c r="H362" s="159"/>
      <c r="I362" s="159"/>
      <c r="J362" s="5"/>
      <c r="K362" s="5"/>
      <c r="L362" s="5"/>
      <c r="M362" s="5"/>
      <c r="N362" s="5"/>
      <c r="O362" s="5"/>
      <c r="P362" s="5"/>
      <c r="Q362" s="5"/>
      <c r="R362" s="5"/>
      <c r="S362" s="5"/>
      <c r="T362" s="5"/>
      <c r="U362" s="5"/>
      <c r="V362" s="5"/>
      <c r="W362" s="5"/>
      <c r="X362" s="5"/>
      <c r="Y362" s="5"/>
      <c r="Z362" s="5"/>
    </row>
    <row r="363" spans="1:26" ht="16.5" customHeight="1" x14ac:dyDescent="0.35">
      <c r="A363" s="416"/>
      <c r="B363" s="156" t="s">
        <v>148</v>
      </c>
      <c r="C363" s="139"/>
      <c r="D363" s="297"/>
      <c r="E363" s="150">
        <v>0</v>
      </c>
      <c r="F363" s="297"/>
      <c r="G363" s="412"/>
      <c r="H363" s="159"/>
      <c r="I363" s="159"/>
      <c r="J363" s="5"/>
      <c r="K363" s="5"/>
      <c r="L363" s="5"/>
      <c r="M363" s="5"/>
      <c r="N363" s="5"/>
      <c r="O363" s="5"/>
      <c r="P363" s="5"/>
      <c r="Q363" s="5"/>
      <c r="R363" s="5"/>
      <c r="S363" s="5"/>
      <c r="T363" s="5"/>
      <c r="U363" s="5"/>
      <c r="V363" s="5"/>
      <c r="W363" s="5"/>
      <c r="X363" s="5"/>
      <c r="Y363" s="5"/>
      <c r="Z363" s="5"/>
    </row>
    <row r="364" spans="1:26" ht="49.5" customHeight="1" x14ac:dyDescent="0.35">
      <c r="A364" s="144" t="s">
        <v>149</v>
      </c>
      <c r="B364" s="145"/>
      <c r="C364" s="145" t="s">
        <v>150</v>
      </c>
      <c r="D364" s="132" t="s">
        <v>151</v>
      </c>
      <c r="E364" s="146" t="s">
        <v>152</v>
      </c>
      <c r="F364" s="133" t="s">
        <v>153</v>
      </c>
      <c r="G364" s="132" t="s">
        <v>154</v>
      </c>
      <c r="H364" s="159"/>
      <c r="I364" s="159"/>
      <c r="J364" s="5"/>
      <c r="K364" s="5"/>
      <c r="L364" s="5"/>
      <c r="M364" s="5"/>
      <c r="N364" s="5"/>
      <c r="O364" s="5"/>
      <c r="P364" s="5"/>
      <c r="Q364" s="5"/>
      <c r="R364" s="5"/>
      <c r="S364" s="5"/>
      <c r="T364" s="5"/>
      <c r="U364" s="5"/>
      <c r="V364" s="5"/>
      <c r="W364" s="5"/>
      <c r="X364" s="5"/>
      <c r="Y364" s="5"/>
      <c r="Z364" s="5"/>
    </row>
    <row r="365" spans="1:26" ht="16.5" customHeight="1" x14ac:dyDescent="0.35">
      <c r="A365" s="415">
        <f>Programacion!A155</f>
        <v>0</v>
      </c>
      <c r="B365" s="43" t="s">
        <v>147</v>
      </c>
      <c r="C365" s="139">
        <f>Programacion!B431</f>
        <v>0</v>
      </c>
      <c r="D365" s="413" t="e">
        <f>(C366/C365)*100</f>
        <v>#DIV/0!</v>
      </c>
      <c r="E365" s="150">
        <v>0</v>
      </c>
      <c r="F365" s="414"/>
      <c r="G365" s="411" t="e">
        <f>(((E366/E365)*F365)/100)*100</f>
        <v>#DIV/0!</v>
      </c>
      <c r="H365" s="159"/>
      <c r="I365" s="159"/>
      <c r="J365" s="5"/>
      <c r="K365" s="5"/>
      <c r="L365" s="5"/>
      <c r="M365" s="5"/>
      <c r="N365" s="5"/>
      <c r="O365" s="5"/>
      <c r="P365" s="5"/>
      <c r="Q365" s="5"/>
      <c r="R365" s="5"/>
      <c r="S365" s="5"/>
      <c r="T365" s="5"/>
      <c r="U365" s="5"/>
      <c r="V365" s="5"/>
      <c r="W365" s="5"/>
      <c r="X365" s="5"/>
      <c r="Y365" s="5"/>
      <c r="Z365" s="5"/>
    </row>
    <row r="366" spans="1:26" ht="16.5" customHeight="1" x14ac:dyDescent="0.35">
      <c r="A366" s="416"/>
      <c r="B366" s="156" t="s">
        <v>148</v>
      </c>
      <c r="C366" s="139"/>
      <c r="D366" s="297"/>
      <c r="E366" s="150">
        <v>0</v>
      </c>
      <c r="F366" s="297"/>
      <c r="G366" s="412"/>
      <c r="H366" s="159"/>
      <c r="I366" s="159"/>
      <c r="J366" s="5"/>
      <c r="K366" s="5"/>
      <c r="L366" s="5"/>
      <c r="M366" s="5"/>
      <c r="N366" s="5"/>
      <c r="O366" s="5"/>
      <c r="P366" s="5"/>
      <c r="Q366" s="5"/>
      <c r="R366" s="5"/>
      <c r="S366" s="5"/>
      <c r="T366" s="5"/>
      <c r="U366" s="5"/>
      <c r="V366" s="5"/>
      <c r="W366" s="5"/>
      <c r="X366" s="5"/>
      <c r="Y366" s="5"/>
      <c r="Z366" s="5"/>
    </row>
    <row r="367" spans="1:26" ht="53.25" customHeight="1" x14ac:dyDescent="0.35">
      <c r="A367" s="144" t="s">
        <v>149</v>
      </c>
      <c r="B367" s="145"/>
      <c r="C367" s="145" t="s">
        <v>150</v>
      </c>
      <c r="D367" s="132" t="s">
        <v>151</v>
      </c>
      <c r="E367" s="146" t="s">
        <v>152</v>
      </c>
      <c r="F367" s="133" t="s">
        <v>153</v>
      </c>
      <c r="G367" s="132" t="s">
        <v>154</v>
      </c>
      <c r="H367" s="159"/>
      <c r="I367" s="159"/>
      <c r="J367" s="5"/>
      <c r="K367" s="5"/>
      <c r="L367" s="5"/>
      <c r="M367" s="5"/>
      <c r="N367" s="5"/>
      <c r="O367" s="5"/>
      <c r="P367" s="5"/>
      <c r="Q367" s="5"/>
      <c r="R367" s="5"/>
      <c r="S367" s="5"/>
      <c r="T367" s="5"/>
      <c r="U367" s="5"/>
      <c r="V367" s="5"/>
      <c r="W367" s="5"/>
      <c r="X367" s="5"/>
      <c r="Y367" s="5"/>
      <c r="Z367" s="5"/>
    </row>
    <row r="368" spans="1:26" ht="16.5" customHeight="1" x14ac:dyDescent="0.35">
      <c r="A368" s="415">
        <f>Programacion!A156</f>
        <v>0</v>
      </c>
      <c r="B368" s="43" t="s">
        <v>147</v>
      </c>
      <c r="C368" s="139">
        <f>Programacion!B432</f>
        <v>0</v>
      </c>
      <c r="D368" s="413" t="e">
        <f>(C369/C368)*100</f>
        <v>#DIV/0!</v>
      </c>
      <c r="E368" s="150">
        <v>0</v>
      </c>
      <c r="F368" s="414"/>
      <c r="G368" s="411" t="e">
        <f>(((E369/E368)*F368)/100)*100</f>
        <v>#DIV/0!</v>
      </c>
      <c r="H368" s="159"/>
      <c r="I368" s="159"/>
      <c r="J368" s="5"/>
      <c r="K368" s="5"/>
      <c r="L368" s="5"/>
      <c r="M368" s="5"/>
      <c r="N368" s="5"/>
      <c r="O368" s="5"/>
      <c r="P368" s="5"/>
      <c r="Q368" s="5"/>
      <c r="R368" s="5"/>
      <c r="S368" s="5"/>
      <c r="T368" s="5"/>
      <c r="U368" s="5"/>
      <c r="V368" s="5"/>
      <c r="W368" s="5"/>
      <c r="X368" s="5"/>
      <c r="Y368" s="5"/>
      <c r="Z368" s="5"/>
    </row>
    <row r="369" spans="1:26" ht="16.5" customHeight="1" x14ac:dyDescent="0.35">
      <c r="A369" s="416"/>
      <c r="B369" s="156" t="s">
        <v>148</v>
      </c>
      <c r="C369" s="139"/>
      <c r="D369" s="297"/>
      <c r="E369" s="150">
        <v>0</v>
      </c>
      <c r="F369" s="297"/>
      <c r="G369" s="412"/>
      <c r="H369" s="159"/>
      <c r="I369" s="159"/>
      <c r="J369" s="5"/>
      <c r="K369" s="5"/>
      <c r="L369" s="5"/>
      <c r="M369" s="5"/>
      <c r="N369" s="5"/>
      <c r="O369" s="5"/>
      <c r="P369" s="5"/>
      <c r="Q369" s="5"/>
      <c r="R369" s="5"/>
      <c r="S369" s="5"/>
      <c r="T369" s="5"/>
      <c r="U369" s="5"/>
      <c r="V369" s="5"/>
      <c r="W369" s="5"/>
      <c r="X369" s="5"/>
      <c r="Y369" s="5"/>
      <c r="Z369" s="5"/>
    </row>
    <row r="370" spans="1:26" ht="51" customHeight="1" x14ac:dyDescent="0.35">
      <c r="A370" s="144" t="s">
        <v>149</v>
      </c>
      <c r="B370" s="145"/>
      <c r="C370" s="145" t="s">
        <v>150</v>
      </c>
      <c r="D370" s="132" t="s">
        <v>151</v>
      </c>
      <c r="E370" s="146" t="s">
        <v>152</v>
      </c>
      <c r="F370" s="133" t="s">
        <v>153</v>
      </c>
      <c r="G370" s="132" t="s">
        <v>154</v>
      </c>
      <c r="H370" s="159"/>
      <c r="I370" s="159"/>
      <c r="J370" s="5"/>
      <c r="K370" s="5"/>
      <c r="L370" s="5"/>
      <c r="M370" s="5"/>
      <c r="N370" s="5"/>
      <c r="O370" s="5"/>
      <c r="P370" s="5"/>
      <c r="Q370" s="5"/>
      <c r="R370" s="5"/>
      <c r="S370" s="5"/>
      <c r="T370" s="5"/>
      <c r="U370" s="5"/>
      <c r="V370" s="5"/>
      <c r="W370" s="5"/>
      <c r="X370" s="5"/>
      <c r="Y370" s="5"/>
      <c r="Z370" s="5"/>
    </row>
    <row r="371" spans="1:26" ht="16.5" customHeight="1" x14ac:dyDescent="0.35">
      <c r="A371" s="415">
        <f>Programacion!A157</f>
        <v>0</v>
      </c>
      <c r="B371" s="43" t="s">
        <v>147</v>
      </c>
      <c r="C371" s="139">
        <f>Programacion!B433</f>
        <v>0</v>
      </c>
      <c r="D371" s="413" t="e">
        <f>(C372/C371)*100</f>
        <v>#DIV/0!</v>
      </c>
      <c r="E371" s="150">
        <v>0</v>
      </c>
      <c r="F371" s="414"/>
      <c r="G371" s="411" t="e">
        <f>(((E372/E371)*F371)/100)*100</f>
        <v>#DIV/0!</v>
      </c>
      <c r="H371" s="159"/>
      <c r="I371" s="159"/>
      <c r="J371" s="5"/>
      <c r="K371" s="5"/>
      <c r="L371" s="5"/>
      <c r="M371" s="5"/>
      <c r="N371" s="5"/>
      <c r="O371" s="5"/>
      <c r="P371" s="5"/>
      <c r="Q371" s="5"/>
      <c r="R371" s="5"/>
      <c r="S371" s="5"/>
      <c r="T371" s="5"/>
      <c r="U371" s="5"/>
      <c r="V371" s="5"/>
      <c r="W371" s="5"/>
      <c r="X371" s="5"/>
      <c r="Y371" s="5"/>
      <c r="Z371" s="5"/>
    </row>
    <row r="372" spans="1:26" ht="16.5" customHeight="1" x14ac:dyDescent="0.35">
      <c r="A372" s="416"/>
      <c r="B372" s="156" t="s">
        <v>148</v>
      </c>
      <c r="C372" s="139"/>
      <c r="D372" s="297"/>
      <c r="E372" s="150">
        <v>0</v>
      </c>
      <c r="F372" s="297"/>
      <c r="G372" s="412"/>
      <c r="H372" s="159"/>
      <c r="I372" s="159"/>
      <c r="J372" s="5"/>
      <c r="K372" s="5"/>
      <c r="L372" s="5"/>
      <c r="M372" s="5"/>
      <c r="N372" s="5"/>
      <c r="O372" s="5"/>
      <c r="P372" s="5"/>
      <c r="Q372" s="5"/>
      <c r="R372" s="5"/>
      <c r="S372" s="5"/>
      <c r="T372" s="5"/>
      <c r="U372" s="5"/>
      <c r="V372" s="5"/>
      <c r="W372" s="5"/>
      <c r="X372" s="5"/>
      <c r="Y372" s="5"/>
      <c r="Z372" s="5"/>
    </row>
    <row r="373" spans="1:26" ht="57" customHeight="1" x14ac:dyDescent="0.35">
      <c r="A373" s="144" t="s">
        <v>149</v>
      </c>
      <c r="B373" s="145"/>
      <c r="C373" s="145" t="s">
        <v>150</v>
      </c>
      <c r="D373" s="132" t="s">
        <v>151</v>
      </c>
      <c r="E373" s="146" t="s">
        <v>152</v>
      </c>
      <c r="F373" s="133" t="s">
        <v>153</v>
      </c>
      <c r="G373" s="132" t="s">
        <v>154</v>
      </c>
      <c r="H373" s="159"/>
      <c r="I373" s="159"/>
      <c r="J373" s="5"/>
      <c r="K373" s="5"/>
      <c r="L373" s="5"/>
      <c r="M373" s="5"/>
      <c r="N373" s="5"/>
      <c r="O373" s="5"/>
      <c r="P373" s="5"/>
      <c r="Q373" s="5"/>
      <c r="R373" s="5"/>
      <c r="S373" s="5"/>
      <c r="T373" s="5"/>
      <c r="U373" s="5"/>
      <c r="V373" s="5"/>
      <c r="W373" s="5"/>
      <c r="X373" s="5"/>
      <c r="Y373" s="5"/>
      <c r="Z373" s="5"/>
    </row>
    <row r="374" spans="1:26" ht="16.5" customHeight="1" x14ac:dyDescent="0.35">
      <c r="A374" s="415">
        <f>Programacion!A158</f>
        <v>0</v>
      </c>
      <c r="B374" s="43" t="s">
        <v>147</v>
      </c>
      <c r="C374" s="139">
        <f>Programacion!B434</f>
        <v>0</v>
      </c>
      <c r="D374" s="413" t="e">
        <f>(C375/C374)*100</f>
        <v>#DIV/0!</v>
      </c>
      <c r="E374" s="150">
        <v>0</v>
      </c>
      <c r="F374" s="414"/>
      <c r="G374" s="411" t="e">
        <f>(((E375/E374)*F374)/100)*100</f>
        <v>#DIV/0!</v>
      </c>
      <c r="H374" s="159"/>
      <c r="I374" s="159"/>
      <c r="J374" s="5"/>
      <c r="K374" s="5"/>
      <c r="L374" s="5"/>
      <c r="M374" s="5"/>
      <c r="N374" s="5"/>
      <c r="O374" s="5"/>
      <c r="P374" s="5"/>
      <c r="Q374" s="5"/>
      <c r="R374" s="5"/>
      <c r="S374" s="5"/>
      <c r="T374" s="5"/>
      <c r="U374" s="5"/>
      <c r="V374" s="5"/>
      <c r="W374" s="5"/>
      <c r="X374" s="5"/>
      <c r="Y374" s="5"/>
      <c r="Z374" s="5"/>
    </row>
    <row r="375" spans="1:26" ht="16.5" customHeight="1" x14ac:dyDescent="0.35">
      <c r="A375" s="416"/>
      <c r="B375" s="156" t="s">
        <v>148</v>
      </c>
      <c r="C375" s="139"/>
      <c r="D375" s="297"/>
      <c r="E375" s="150">
        <v>0</v>
      </c>
      <c r="F375" s="297"/>
      <c r="G375" s="412"/>
      <c r="H375" s="159"/>
      <c r="I375" s="159"/>
      <c r="J375" s="5"/>
      <c r="K375" s="5"/>
      <c r="L375" s="5"/>
      <c r="M375" s="5"/>
      <c r="N375" s="5"/>
      <c r="O375" s="5"/>
      <c r="P375" s="5"/>
      <c r="Q375" s="5"/>
      <c r="R375" s="5"/>
      <c r="S375" s="5"/>
      <c r="T375" s="5"/>
      <c r="U375" s="5"/>
      <c r="V375" s="5"/>
      <c r="W375" s="5"/>
      <c r="X375" s="5"/>
      <c r="Y375" s="5"/>
      <c r="Z375" s="5"/>
    </row>
    <row r="376" spans="1:26" ht="51" customHeight="1" x14ac:dyDescent="0.35">
      <c r="A376" s="144" t="s">
        <v>149</v>
      </c>
      <c r="B376" s="145"/>
      <c r="C376" s="145" t="s">
        <v>150</v>
      </c>
      <c r="D376" s="132" t="s">
        <v>151</v>
      </c>
      <c r="E376" s="146" t="s">
        <v>152</v>
      </c>
      <c r="F376" s="133" t="s">
        <v>153</v>
      </c>
      <c r="G376" s="132" t="s">
        <v>154</v>
      </c>
      <c r="H376" s="159"/>
      <c r="I376" s="159"/>
      <c r="J376" s="5"/>
      <c r="K376" s="5"/>
      <c r="L376" s="5"/>
      <c r="M376" s="5"/>
      <c r="N376" s="5"/>
      <c r="O376" s="5"/>
      <c r="P376" s="5"/>
      <c r="Q376" s="5"/>
      <c r="R376" s="5"/>
      <c r="S376" s="5"/>
      <c r="T376" s="5"/>
      <c r="U376" s="5"/>
      <c r="V376" s="5"/>
      <c r="W376" s="5"/>
      <c r="X376" s="5"/>
      <c r="Y376" s="5"/>
      <c r="Z376" s="5"/>
    </row>
    <row r="377" spans="1:26" ht="16.5" customHeight="1" x14ac:dyDescent="0.35">
      <c r="A377" s="415">
        <f>Programacion!A159</f>
        <v>0</v>
      </c>
      <c r="B377" s="43" t="s">
        <v>147</v>
      </c>
      <c r="C377" s="139">
        <f>Programacion!B435</f>
        <v>0</v>
      </c>
      <c r="D377" s="413" t="e">
        <f>(C378/C377)*100</f>
        <v>#DIV/0!</v>
      </c>
      <c r="E377" s="150">
        <v>0</v>
      </c>
      <c r="F377" s="414"/>
      <c r="G377" s="411" t="e">
        <f>(((E378/E377)*F377)/100)*100</f>
        <v>#DIV/0!</v>
      </c>
      <c r="H377" s="159"/>
      <c r="I377" s="159"/>
      <c r="J377" s="5"/>
      <c r="K377" s="5"/>
      <c r="L377" s="5"/>
      <c r="M377" s="5"/>
      <c r="N377" s="5"/>
      <c r="O377" s="5"/>
      <c r="P377" s="5"/>
      <c r="Q377" s="5"/>
      <c r="R377" s="5"/>
      <c r="S377" s="5"/>
      <c r="T377" s="5"/>
      <c r="U377" s="5"/>
      <c r="V377" s="5"/>
      <c r="W377" s="5"/>
      <c r="X377" s="5"/>
      <c r="Y377" s="5"/>
      <c r="Z377" s="5"/>
    </row>
    <row r="378" spans="1:26" ht="16.5" customHeight="1" x14ac:dyDescent="0.35">
      <c r="A378" s="416"/>
      <c r="B378" s="156" t="s">
        <v>148</v>
      </c>
      <c r="C378" s="139"/>
      <c r="D378" s="297"/>
      <c r="E378" s="150">
        <v>0</v>
      </c>
      <c r="F378" s="297"/>
      <c r="G378" s="412"/>
      <c r="H378" s="159"/>
      <c r="I378" s="159"/>
      <c r="J378" s="5"/>
      <c r="K378" s="5"/>
      <c r="L378" s="5"/>
      <c r="M378" s="5"/>
      <c r="N378" s="5"/>
      <c r="O378" s="5"/>
      <c r="P378" s="5"/>
      <c r="Q378" s="5"/>
      <c r="R378" s="5"/>
      <c r="S378" s="5"/>
      <c r="T378" s="5"/>
      <c r="U378" s="5"/>
      <c r="V378" s="5"/>
      <c r="W378" s="5"/>
      <c r="X378" s="5"/>
      <c r="Y378" s="5"/>
      <c r="Z378" s="5"/>
    </row>
    <row r="379" spans="1:26" ht="54" customHeight="1" x14ac:dyDescent="0.35">
      <c r="A379" s="144" t="s">
        <v>149</v>
      </c>
      <c r="B379" s="145"/>
      <c r="C379" s="145" t="s">
        <v>150</v>
      </c>
      <c r="D379" s="132" t="s">
        <v>151</v>
      </c>
      <c r="E379" s="146" t="s">
        <v>152</v>
      </c>
      <c r="F379" s="133" t="s">
        <v>153</v>
      </c>
      <c r="G379" s="132" t="s">
        <v>154</v>
      </c>
      <c r="H379" s="159"/>
      <c r="I379" s="159"/>
      <c r="J379" s="5"/>
      <c r="K379" s="5"/>
      <c r="L379" s="5"/>
      <c r="M379" s="5"/>
      <c r="N379" s="5"/>
      <c r="O379" s="5"/>
      <c r="P379" s="5"/>
      <c r="Q379" s="5"/>
      <c r="R379" s="5"/>
      <c r="S379" s="5"/>
      <c r="T379" s="5"/>
      <c r="U379" s="5"/>
      <c r="V379" s="5"/>
      <c r="W379" s="5"/>
      <c r="X379" s="5"/>
      <c r="Y379" s="5"/>
      <c r="Z379" s="5"/>
    </row>
    <row r="380" spans="1:26" ht="16.5" customHeight="1" x14ac:dyDescent="0.35">
      <c r="A380" s="415">
        <f>Programacion!A160</f>
        <v>0</v>
      </c>
      <c r="B380" s="43" t="s">
        <v>147</v>
      </c>
      <c r="C380" s="139">
        <f>Programacion!B436</f>
        <v>0</v>
      </c>
      <c r="D380" s="413" t="e">
        <f>(C381/C380)*100</f>
        <v>#DIV/0!</v>
      </c>
      <c r="E380" s="150">
        <v>0</v>
      </c>
      <c r="F380" s="414"/>
      <c r="G380" s="411" t="e">
        <f>(((E381/E380)*F380)/100)*100</f>
        <v>#DIV/0!</v>
      </c>
      <c r="H380" s="159"/>
      <c r="I380" s="159"/>
      <c r="J380" s="5"/>
      <c r="K380" s="5"/>
      <c r="L380" s="5"/>
      <c r="M380" s="5"/>
      <c r="N380" s="5"/>
      <c r="O380" s="5"/>
      <c r="P380" s="5"/>
      <c r="Q380" s="5"/>
      <c r="R380" s="5"/>
      <c r="S380" s="5"/>
      <c r="T380" s="5"/>
      <c r="U380" s="5"/>
      <c r="V380" s="5"/>
      <c r="W380" s="5"/>
      <c r="X380" s="5"/>
      <c r="Y380" s="5"/>
      <c r="Z380" s="5"/>
    </row>
    <row r="381" spans="1:26" ht="16.5" customHeight="1" x14ac:dyDescent="0.35">
      <c r="A381" s="416"/>
      <c r="B381" s="156" t="s">
        <v>148</v>
      </c>
      <c r="C381" s="139"/>
      <c r="D381" s="297"/>
      <c r="E381" s="150">
        <v>0</v>
      </c>
      <c r="F381" s="297"/>
      <c r="G381" s="412"/>
      <c r="H381" s="159"/>
      <c r="I381" s="159"/>
      <c r="J381" s="5"/>
      <c r="K381" s="5"/>
      <c r="L381" s="5"/>
      <c r="M381" s="5"/>
      <c r="N381" s="5"/>
      <c r="O381" s="5"/>
      <c r="P381" s="5"/>
      <c r="Q381" s="5"/>
      <c r="R381" s="5"/>
      <c r="S381" s="5"/>
      <c r="T381" s="5"/>
      <c r="U381" s="5"/>
      <c r="V381" s="5"/>
      <c r="W381" s="5"/>
      <c r="X381" s="5"/>
      <c r="Y381" s="5"/>
      <c r="Z381" s="5"/>
    </row>
    <row r="382" spans="1:26" ht="53.25" customHeight="1" x14ac:dyDescent="0.35">
      <c r="A382" s="166" t="s">
        <v>149</v>
      </c>
      <c r="B382" s="145"/>
      <c r="C382" s="145" t="s">
        <v>150</v>
      </c>
      <c r="D382" s="132" t="s">
        <v>151</v>
      </c>
      <c r="E382" s="146" t="s">
        <v>152</v>
      </c>
      <c r="F382" s="133" t="s">
        <v>153</v>
      </c>
      <c r="G382" s="132" t="s">
        <v>154</v>
      </c>
      <c r="H382" s="159"/>
      <c r="I382" s="159"/>
      <c r="J382" s="5"/>
      <c r="K382" s="5"/>
      <c r="L382" s="5"/>
      <c r="M382" s="5"/>
      <c r="N382" s="5"/>
      <c r="O382" s="5"/>
      <c r="P382" s="5"/>
      <c r="Q382" s="5"/>
      <c r="R382" s="5"/>
      <c r="S382" s="5"/>
      <c r="T382" s="5"/>
      <c r="U382" s="5"/>
      <c r="V382" s="5"/>
      <c r="W382" s="5"/>
      <c r="X382" s="5"/>
      <c r="Y382" s="5"/>
      <c r="Z382" s="5"/>
    </row>
    <row r="383" spans="1:26" ht="16.5" customHeight="1" x14ac:dyDescent="0.35">
      <c r="A383" s="417">
        <f>Programacion!A161</f>
        <v>0</v>
      </c>
      <c r="B383" s="167" t="s">
        <v>147</v>
      </c>
      <c r="C383" s="139">
        <f>Programacion!B437</f>
        <v>0</v>
      </c>
      <c r="D383" s="413" t="e">
        <f>(C384/C383)*100</f>
        <v>#DIV/0!</v>
      </c>
      <c r="E383" s="150">
        <v>0</v>
      </c>
      <c r="F383" s="414"/>
      <c r="G383" s="411" t="e">
        <f>(((E384/E383)*F383)/100)*100</f>
        <v>#DIV/0!</v>
      </c>
      <c r="H383" s="159"/>
      <c r="I383" s="159"/>
      <c r="J383" s="5"/>
      <c r="K383" s="5"/>
      <c r="L383" s="5"/>
      <c r="M383" s="5"/>
      <c r="N383" s="5"/>
      <c r="O383" s="5"/>
      <c r="P383" s="5"/>
      <c r="Q383" s="5"/>
      <c r="R383" s="5"/>
      <c r="S383" s="5"/>
      <c r="T383" s="5"/>
      <c r="U383" s="5"/>
      <c r="V383" s="5"/>
      <c r="W383" s="5"/>
      <c r="X383" s="5"/>
      <c r="Y383" s="5"/>
      <c r="Z383" s="5"/>
    </row>
    <row r="384" spans="1:26" ht="16.5" customHeight="1" x14ac:dyDescent="0.35">
      <c r="A384" s="297"/>
      <c r="B384" s="168" t="s">
        <v>148</v>
      </c>
      <c r="C384" s="161"/>
      <c r="D384" s="297"/>
      <c r="E384" s="162">
        <v>0</v>
      </c>
      <c r="F384" s="297"/>
      <c r="G384" s="412"/>
      <c r="H384" s="159"/>
      <c r="I384" s="159"/>
      <c r="J384" s="5"/>
      <c r="K384" s="5"/>
      <c r="L384" s="5"/>
      <c r="M384" s="5"/>
      <c r="N384" s="5"/>
      <c r="O384" s="5"/>
      <c r="P384" s="5"/>
      <c r="Q384" s="5"/>
      <c r="R384" s="5"/>
      <c r="S384" s="5"/>
      <c r="T384" s="5"/>
      <c r="U384" s="5"/>
      <c r="V384" s="5"/>
      <c r="W384" s="5"/>
      <c r="X384" s="5"/>
      <c r="Y384" s="5"/>
      <c r="Z384" s="5"/>
    </row>
    <row r="385" spans="1:26" ht="15.75" customHeight="1" x14ac:dyDescent="0.35">
      <c r="A385" s="62"/>
      <c r="B385" s="127"/>
      <c r="C385" s="127"/>
      <c r="D385" s="127"/>
      <c r="E385" s="127"/>
      <c r="F385" s="127"/>
      <c r="G385" s="127"/>
      <c r="H385" s="159"/>
      <c r="I385" s="159"/>
      <c r="J385" s="5"/>
      <c r="K385" s="5"/>
      <c r="L385" s="5"/>
      <c r="M385" s="5"/>
      <c r="N385" s="5"/>
      <c r="O385" s="5"/>
      <c r="P385" s="5"/>
      <c r="Q385" s="5"/>
      <c r="R385" s="5"/>
      <c r="S385" s="5"/>
      <c r="T385" s="5"/>
      <c r="U385" s="5"/>
      <c r="V385" s="5"/>
      <c r="W385" s="5"/>
      <c r="X385" s="5"/>
      <c r="Y385" s="5"/>
      <c r="Z385" s="5"/>
    </row>
    <row r="386" spans="1:26" ht="16.5" customHeight="1" x14ac:dyDescent="0.35">
      <c r="A386" s="62"/>
      <c r="B386" s="127"/>
      <c r="C386" s="127"/>
      <c r="D386" s="127"/>
      <c r="E386" s="127"/>
      <c r="F386" s="127"/>
      <c r="G386" s="127"/>
      <c r="H386" s="159"/>
      <c r="I386" s="159"/>
      <c r="J386" s="5"/>
      <c r="K386" s="5"/>
      <c r="L386" s="5"/>
      <c r="M386" s="5"/>
      <c r="N386" s="5"/>
      <c r="O386" s="5"/>
      <c r="P386" s="5"/>
      <c r="Q386" s="5"/>
      <c r="R386" s="5"/>
      <c r="S386" s="5"/>
      <c r="T386" s="5"/>
      <c r="U386" s="5"/>
      <c r="V386" s="5"/>
      <c r="W386" s="5"/>
      <c r="X386" s="5"/>
      <c r="Y386" s="5"/>
      <c r="Z386" s="5"/>
    </row>
    <row r="387" spans="1:26" ht="59.25" customHeight="1" x14ac:dyDescent="0.35">
      <c r="A387" s="130" t="str">
        <f>Programacion!A163</f>
        <v xml:space="preserve">ACTIVIDAD  10 - PAI </v>
      </c>
      <c r="B387" s="131"/>
      <c r="C387" s="131" t="s">
        <v>136</v>
      </c>
      <c r="D387" s="132" t="s">
        <v>137</v>
      </c>
      <c r="E387" s="132" t="s">
        <v>138</v>
      </c>
      <c r="F387" s="133" t="s">
        <v>139</v>
      </c>
      <c r="G387" s="132" t="s">
        <v>140</v>
      </c>
      <c r="H387" s="159"/>
      <c r="I387" s="159"/>
      <c r="J387" s="5"/>
      <c r="K387" s="5"/>
      <c r="L387" s="5"/>
      <c r="M387" s="5"/>
      <c r="N387" s="5"/>
      <c r="O387" s="5"/>
      <c r="P387" s="5"/>
      <c r="Q387" s="5"/>
      <c r="R387" s="5"/>
      <c r="S387" s="5"/>
      <c r="T387" s="5"/>
      <c r="U387" s="5"/>
      <c r="V387" s="5"/>
      <c r="W387" s="5"/>
      <c r="X387" s="5"/>
      <c r="Y387" s="5"/>
      <c r="Z387" s="5"/>
    </row>
    <row r="388" spans="1:26" ht="15.75" customHeight="1" x14ac:dyDescent="0.35">
      <c r="A388" s="418">
        <f>Programacion!A164</f>
        <v>0</v>
      </c>
      <c r="B388" s="138" t="s">
        <v>147</v>
      </c>
      <c r="C388" s="139">
        <f t="shared" ref="C388:C389" si="27">C392+C395+C398+C401+C404+C407+C410+C413+C416+C419+C422+C425</f>
        <v>0</v>
      </c>
      <c r="D388" s="422" t="e">
        <f>(C389/C388)*100</f>
        <v>#DIV/0!</v>
      </c>
      <c r="E388" s="140">
        <f t="shared" ref="E388:E389" si="28">E392+E395+E398+E401+E404+E407+E410+E413+E416+E419+E422+E425</f>
        <v>0</v>
      </c>
      <c r="F388" s="414">
        <f>Preparacion!D135</f>
        <v>0</v>
      </c>
      <c r="G388" s="411" t="e">
        <f>(((E389/E388)*F388)/100)*100</f>
        <v>#DIV/0!</v>
      </c>
      <c r="H388" s="159"/>
      <c r="I388" s="159"/>
      <c r="J388" s="5"/>
      <c r="K388" s="5"/>
      <c r="L388" s="5"/>
      <c r="M388" s="5"/>
      <c r="N388" s="5"/>
      <c r="O388" s="5"/>
      <c r="P388" s="5"/>
      <c r="Q388" s="5"/>
      <c r="R388" s="5"/>
      <c r="S388" s="5"/>
      <c r="T388" s="5"/>
      <c r="U388" s="5"/>
      <c r="V388" s="5"/>
      <c r="W388" s="5"/>
      <c r="X388" s="5"/>
      <c r="Y388" s="5"/>
      <c r="Z388" s="5"/>
    </row>
    <row r="389" spans="1:26" ht="16.5" customHeight="1" x14ac:dyDescent="0.35">
      <c r="A389" s="419"/>
      <c r="B389" s="141" t="s">
        <v>148</v>
      </c>
      <c r="C389" s="142">
        <f t="shared" si="27"/>
        <v>0</v>
      </c>
      <c r="D389" s="297"/>
      <c r="E389" s="140">
        <f t="shared" si="28"/>
        <v>0</v>
      </c>
      <c r="F389" s="297"/>
      <c r="G389" s="297"/>
      <c r="H389" s="159"/>
      <c r="I389" s="159"/>
      <c r="J389" s="5"/>
      <c r="K389" s="5"/>
      <c r="L389" s="5"/>
      <c r="M389" s="5"/>
      <c r="N389" s="5"/>
      <c r="O389" s="5"/>
      <c r="P389" s="5"/>
      <c r="Q389" s="5"/>
      <c r="R389" s="5"/>
      <c r="S389" s="5"/>
      <c r="T389" s="5"/>
      <c r="U389" s="5"/>
      <c r="V389" s="5"/>
      <c r="W389" s="5"/>
      <c r="X389" s="5"/>
      <c r="Y389" s="5"/>
      <c r="Z389" s="5"/>
    </row>
    <row r="390" spans="1:26" ht="15.75" customHeight="1" x14ac:dyDescent="0.35">
      <c r="A390" s="420"/>
      <c r="B390" s="421"/>
      <c r="C390" s="421"/>
      <c r="D390" s="421"/>
      <c r="E390" s="421"/>
      <c r="F390" s="421"/>
      <c r="G390" s="421"/>
      <c r="H390" s="159"/>
      <c r="I390" s="159"/>
      <c r="J390" s="5"/>
      <c r="K390" s="5"/>
      <c r="L390" s="5"/>
      <c r="M390" s="5"/>
      <c r="N390" s="5"/>
      <c r="O390" s="5"/>
      <c r="P390" s="5"/>
      <c r="Q390" s="5"/>
      <c r="R390" s="5"/>
      <c r="S390" s="5"/>
      <c r="T390" s="5"/>
      <c r="U390" s="5"/>
      <c r="V390" s="5"/>
      <c r="W390" s="5"/>
      <c r="X390" s="5"/>
      <c r="Y390" s="5"/>
      <c r="Z390" s="5"/>
    </row>
    <row r="391" spans="1:26" ht="54.75" customHeight="1" x14ac:dyDescent="0.35">
      <c r="A391" s="144" t="s">
        <v>149</v>
      </c>
      <c r="B391" s="144"/>
      <c r="C391" s="145" t="s">
        <v>150</v>
      </c>
      <c r="D391" s="132" t="s">
        <v>151</v>
      </c>
      <c r="E391" s="146" t="s">
        <v>152</v>
      </c>
      <c r="F391" s="133" t="s">
        <v>153</v>
      </c>
      <c r="G391" s="132" t="s">
        <v>154</v>
      </c>
      <c r="H391" s="159"/>
      <c r="I391" s="159"/>
      <c r="J391" s="5"/>
      <c r="K391" s="5"/>
      <c r="L391" s="5"/>
      <c r="M391" s="5"/>
      <c r="N391" s="5"/>
      <c r="O391" s="5"/>
      <c r="P391" s="5"/>
      <c r="Q391" s="5"/>
      <c r="R391" s="5"/>
      <c r="S391" s="5"/>
      <c r="T391" s="5"/>
      <c r="U391" s="5"/>
      <c r="V391" s="5"/>
      <c r="W391" s="5"/>
      <c r="X391" s="5"/>
      <c r="Y391" s="5"/>
      <c r="Z391" s="5"/>
    </row>
    <row r="392" spans="1:26" ht="16.5" customHeight="1" x14ac:dyDescent="0.35">
      <c r="A392" s="415">
        <f>Programacion!A167</f>
        <v>0</v>
      </c>
      <c r="B392" s="43" t="s">
        <v>147</v>
      </c>
      <c r="C392" s="139">
        <f>Programacion!B445</f>
        <v>0</v>
      </c>
      <c r="D392" s="422" t="e">
        <f>(C393/C392)*100</f>
        <v>#DIV/0!</v>
      </c>
      <c r="E392" s="150">
        <v>0</v>
      </c>
      <c r="F392" s="414"/>
      <c r="G392" s="411" t="e">
        <f>(((E393/E392)*F392)/100)*100</f>
        <v>#DIV/0!</v>
      </c>
      <c r="H392" s="159"/>
      <c r="I392" s="159"/>
      <c r="J392" s="5"/>
      <c r="K392" s="5"/>
      <c r="L392" s="5"/>
      <c r="M392" s="5"/>
      <c r="N392" s="5"/>
      <c r="O392" s="5"/>
      <c r="P392" s="5"/>
      <c r="Q392" s="5"/>
      <c r="R392" s="5"/>
      <c r="S392" s="5"/>
      <c r="T392" s="5"/>
      <c r="U392" s="5"/>
      <c r="V392" s="5"/>
      <c r="W392" s="5"/>
      <c r="X392" s="5"/>
      <c r="Y392" s="5"/>
      <c r="Z392" s="5"/>
    </row>
    <row r="393" spans="1:26" ht="16.5" customHeight="1" x14ac:dyDescent="0.35">
      <c r="A393" s="416"/>
      <c r="B393" s="156" t="s">
        <v>148</v>
      </c>
      <c r="C393" s="139"/>
      <c r="D393" s="297"/>
      <c r="E393" s="150">
        <v>0</v>
      </c>
      <c r="F393" s="297"/>
      <c r="G393" s="412"/>
      <c r="H393" s="159"/>
      <c r="I393" s="159"/>
      <c r="J393" s="5"/>
      <c r="K393" s="5"/>
      <c r="L393" s="5"/>
      <c r="M393" s="5"/>
      <c r="N393" s="5"/>
      <c r="O393" s="5"/>
      <c r="P393" s="5"/>
      <c r="Q393" s="5"/>
      <c r="R393" s="5"/>
      <c r="S393" s="5"/>
      <c r="T393" s="5"/>
      <c r="U393" s="5"/>
      <c r="V393" s="5"/>
      <c r="W393" s="5"/>
      <c r="X393" s="5"/>
      <c r="Y393" s="5"/>
      <c r="Z393" s="5"/>
    </row>
    <row r="394" spans="1:26" ht="53.25" customHeight="1" x14ac:dyDescent="0.35">
      <c r="A394" s="144" t="s">
        <v>149</v>
      </c>
      <c r="B394" s="145"/>
      <c r="C394" s="145" t="s">
        <v>150</v>
      </c>
      <c r="D394" s="132" t="s">
        <v>151</v>
      </c>
      <c r="E394" s="146" t="s">
        <v>152</v>
      </c>
      <c r="F394" s="133" t="s">
        <v>153</v>
      </c>
      <c r="G394" s="132" t="s">
        <v>154</v>
      </c>
      <c r="H394" s="159"/>
      <c r="I394" s="159"/>
      <c r="J394" s="5"/>
      <c r="K394" s="5"/>
      <c r="L394" s="5"/>
      <c r="M394" s="5"/>
      <c r="N394" s="5"/>
      <c r="O394" s="5"/>
      <c r="P394" s="5"/>
      <c r="Q394" s="5"/>
      <c r="R394" s="5"/>
      <c r="S394" s="5"/>
      <c r="T394" s="5"/>
      <c r="U394" s="5"/>
      <c r="V394" s="5"/>
      <c r="W394" s="5"/>
      <c r="X394" s="5"/>
      <c r="Y394" s="5"/>
      <c r="Z394" s="5"/>
    </row>
    <row r="395" spans="1:26" ht="16.5" customHeight="1" x14ac:dyDescent="0.35">
      <c r="A395" s="415">
        <f>Programacion!A168</f>
        <v>0</v>
      </c>
      <c r="B395" s="43" t="s">
        <v>147</v>
      </c>
      <c r="C395" s="139">
        <f>Programacion!B446</f>
        <v>0</v>
      </c>
      <c r="D395" s="413" t="e">
        <f>(C396/C395)*100</f>
        <v>#DIV/0!</v>
      </c>
      <c r="E395" s="150">
        <v>0</v>
      </c>
      <c r="F395" s="414"/>
      <c r="G395" s="411" t="e">
        <f>(((E396/E395)*F395)/100)*100</f>
        <v>#DIV/0!</v>
      </c>
      <c r="H395" s="159"/>
      <c r="I395" s="159"/>
      <c r="J395" s="5"/>
      <c r="K395" s="5"/>
      <c r="L395" s="5"/>
      <c r="M395" s="5"/>
      <c r="N395" s="5"/>
      <c r="O395" s="5"/>
      <c r="P395" s="5"/>
      <c r="Q395" s="5"/>
      <c r="R395" s="5"/>
      <c r="S395" s="5"/>
      <c r="T395" s="5"/>
      <c r="U395" s="5"/>
      <c r="V395" s="5"/>
      <c r="W395" s="5"/>
      <c r="X395" s="5"/>
      <c r="Y395" s="5"/>
      <c r="Z395" s="5"/>
    </row>
    <row r="396" spans="1:26" ht="16.5" customHeight="1" x14ac:dyDescent="0.35">
      <c r="A396" s="416"/>
      <c r="B396" s="156" t="s">
        <v>148</v>
      </c>
      <c r="C396" s="139"/>
      <c r="D396" s="297"/>
      <c r="E396" s="150">
        <v>0</v>
      </c>
      <c r="F396" s="297"/>
      <c r="G396" s="412"/>
      <c r="H396" s="159"/>
      <c r="I396" s="159"/>
      <c r="J396" s="5"/>
      <c r="K396" s="5"/>
      <c r="L396" s="5"/>
      <c r="M396" s="5"/>
      <c r="N396" s="5"/>
      <c r="O396" s="5"/>
      <c r="P396" s="5"/>
      <c r="Q396" s="5"/>
      <c r="R396" s="5"/>
      <c r="S396" s="5"/>
      <c r="T396" s="5"/>
      <c r="U396" s="5"/>
      <c r="V396" s="5"/>
      <c r="W396" s="5"/>
      <c r="X396" s="5"/>
      <c r="Y396" s="5"/>
      <c r="Z396" s="5"/>
    </row>
    <row r="397" spans="1:26" ht="54.75" customHeight="1" x14ac:dyDescent="0.35">
      <c r="A397" s="144" t="s">
        <v>149</v>
      </c>
      <c r="B397" s="145"/>
      <c r="C397" s="145" t="s">
        <v>150</v>
      </c>
      <c r="D397" s="132" t="s">
        <v>151</v>
      </c>
      <c r="E397" s="146" t="s">
        <v>152</v>
      </c>
      <c r="F397" s="133" t="s">
        <v>153</v>
      </c>
      <c r="G397" s="132" t="s">
        <v>154</v>
      </c>
      <c r="H397" s="159"/>
      <c r="I397" s="159"/>
      <c r="J397" s="5"/>
      <c r="K397" s="5"/>
      <c r="L397" s="5"/>
      <c r="M397" s="5"/>
      <c r="N397" s="5"/>
      <c r="O397" s="5"/>
      <c r="P397" s="5"/>
      <c r="Q397" s="5"/>
      <c r="R397" s="5"/>
      <c r="S397" s="5"/>
      <c r="T397" s="5"/>
      <c r="U397" s="5"/>
      <c r="V397" s="5"/>
      <c r="W397" s="5"/>
      <c r="X397" s="5"/>
      <c r="Y397" s="5"/>
      <c r="Z397" s="5"/>
    </row>
    <row r="398" spans="1:26" ht="16.5" customHeight="1" x14ac:dyDescent="0.35">
      <c r="A398" s="415">
        <f>Programacion!A169</f>
        <v>0</v>
      </c>
      <c r="B398" s="43" t="s">
        <v>147</v>
      </c>
      <c r="C398" s="139">
        <f>Programacion!B447</f>
        <v>0</v>
      </c>
      <c r="D398" s="413" t="e">
        <f>(C399/C398)*100</f>
        <v>#DIV/0!</v>
      </c>
      <c r="E398" s="150">
        <v>0</v>
      </c>
      <c r="F398" s="414"/>
      <c r="G398" s="411" t="e">
        <f>(((E399/E398)*F398)/100)*100</f>
        <v>#DIV/0!</v>
      </c>
      <c r="H398" s="159"/>
      <c r="I398" s="159"/>
      <c r="J398" s="5"/>
      <c r="K398" s="5"/>
      <c r="L398" s="5"/>
      <c r="M398" s="5"/>
      <c r="N398" s="5"/>
      <c r="O398" s="5"/>
      <c r="P398" s="5"/>
      <c r="Q398" s="5"/>
      <c r="R398" s="5"/>
      <c r="S398" s="5"/>
      <c r="T398" s="5"/>
      <c r="U398" s="5"/>
      <c r="V398" s="5"/>
      <c r="W398" s="5"/>
      <c r="X398" s="5"/>
      <c r="Y398" s="5"/>
      <c r="Z398" s="5"/>
    </row>
    <row r="399" spans="1:26" ht="16.5" customHeight="1" x14ac:dyDescent="0.35">
      <c r="A399" s="416"/>
      <c r="B399" s="156" t="s">
        <v>148</v>
      </c>
      <c r="C399" s="139"/>
      <c r="D399" s="297"/>
      <c r="E399" s="150">
        <v>0</v>
      </c>
      <c r="F399" s="297"/>
      <c r="G399" s="412"/>
      <c r="H399" s="159"/>
      <c r="I399" s="159"/>
      <c r="J399" s="5"/>
      <c r="K399" s="5"/>
      <c r="L399" s="5"/>
      <c r="M399" s="5"/>
      <c r="N399" s="5"/>
      <c r="O399" s="5"/>
      <c r="P399" s="5"/>
      <c r="Q399" s="5"/>
      <c r="R399" s="5"/>
      <c r="S399" s="5"/>
      <c r="T399" s="5"/>
      <c r="U399" s="5"/>
      <c r="V399" s="5"/>
      <c r="W399" s="5"/>
      <c r="X399" s="5"/>
      <c r="Y399" s="5"/>
      <c r="Z399" s="5"/>
    </row>
    <row r="400" spans="1:26" ht="54.75" customHeight="1" x14ac:dyDescent="0.35">
      <c r="A400" s="144" t="s">
        <v>149</v>
      </c>
      <c r="B400" s="145"/>
      <c r="C400" s="145" t="s">
        <v>150</v>
      </c>
      <c r="D400" s="132" t="s">
        <v>151</v>
      </c>
      <c r="E400" s="146" t="s">
        <v>152</v>
      </c>
      <c r="F400" s="133" t="s">
        <v>153</v>
      </c>
      <c r="G400" s="132" t="s">
        <v>154</v>
      </c>
      <c r="H400" s="159"/>
      <c r="I400" s="159"/>
      <c r="J400" s="5"/>
      <c r="K400" s="5"/>
      <c r="L400" s="5"/>
      <c r="M400" s="5"/>
      <c r="N400" s="5"/>
      <c r="O400" s="5"/>
      <c r="P400" s="5"/>
      <c r="Q400" s="5"/>
      <c r="R400" s="5"/>
      <c r="S400" s="5"/>
      <c r="T400" s="5"/>
      <c r="U400" s="5"/>
      <c r="V400" s="5"/>
      <c r="W400" s="5"/>
      <c r="X400" s="5"/>
      <c r="Y400" s="5"/>
      <c r="Z400" s="5"/>
    </row>
    <row r="401" spans="1:26" ht="16.5" customHeight="1" x14ac:dyDescent="0.35">
      <c r="A401" s="415">
        <f>Programacion!A170</f>
        <v>0</v>
      </c>
      <c r="B401" s="43" t="s">
        <v>147</v>
      </c>
      <c r="C401" s="139">
        <f>Programacion!B448</f>
        <v>0</v>
      </c>
      <c r="D401" s="413" t="e">
        <f>(C402/C401)*100</f>
        <v>#DIV/0!</v>
      </c>
      <c r="E401" s="150">
        <v>0</v>
      </c>
      <c r="F401" s="414"/>
      <c r="G401" s="411" t="e">
        <f>(((E402/E401)*F401)/100)*100</f>
        <v>#DIV/0!</v>
      </c>
      <c r="H401" s="159"/>
      <c r="I401" s="159"/>
      <c r="J401" s="5"/>
      <c r="K401" s="5"/>
      <c r="L401" s="5"/>
      <c r="M401" s="5"/>
      <c r="N401" s="5"/>
      <c r="O401" s="5"/>
      <c r="P401" s="5"/>
      <c r="Q401" s="5"/>
      <c r="R401" s="5"/>
      <c r="S401" s="5"/>
      <c r="T401" s="5"/>
      <c r="U401" s="5"/>
      <c r="V401" s="5"/>
      <c r="W401" s="5"/>
      <c r="X401" s="5"/>
      <c r="Y401" s="5"/>
      <c r="Z401" s="5"/>
    </row>
    <row r="402" spans="1:26" ht="16.5" customHeight="1" x14ac:dyDescent="0.35">
      <c r="A402" s="416"/>
      <c r="B402" s="156" t="s">
        <v>148</v>
      </c>
      <c r="C402" s="139"/>
      <c r="D402" s="297"/>
      <c r="E402" s="150">
        <v>0</v>
      </c>
      <c r="F402" s="297"/>
      <c r="G402" s="412"/>
      <c r="H402" s="159"/>
      <c r="I402" s="159"/>
      <c r="J402" s="5"/>
      <c r="K402" s="5"/>
      <c r="L402" s="5"/>
      <c r="M402" s="5"/>
      <c r="N402" s="5"/>
      <c r="O402" s="5"/>
      <c r="P402" s="5"/>
      <c r="Q402" s="5"/>
      <c r="R402" s="5"/>
      <c r="S402" s="5"/>
      <c r="T402" s="5"/>
      <c r="U402" s="5"/>
      <c r="V402" s="5"/>
      <c r="W402" s="5"/>
      <c r="X402" s="5"/>
      <c r="Y402" s="5"/>
      <c r="Z402" s="5"/>
    </row>
    <row r="403" spans="1:26" ht="48.75" customHeight="1" x14ac:dyDescent="0.35">
      <c r="A403" s="144" t="s">
        <v>149</v>
      </c>
      <c r="B403" s="145"/>
      <c r="C403" s="145" t="s">
        <v>150</v>
      </c>
      <c r="D403" s="132" t="s">
        <v>151</v>
      </c>
      <c r="E403" s="146" t="s">
        <v>152</v>
      </c>
      <c r="F403" s="133" t="s">
        <v>153</v>
      </c>
      <c r="G403" s="132" t="s">
        <v>154</v>
      </c>
      <c r="H403" s="159"/>
      <c r="I403" s="159"/>
      <c r="J403" s="5"/>
      <c r="K403" s="5"/>
      <c r="L403" s="5"/>
      <c r="M403" s="5"/>
      <c r="N403" s="5"/>
      <c r="O403" s="5"/>
      <c r="P403" s="5"/>
      <c r="Q403" s="5"/>
      <c r="R403" s="5"/>
      <c r="S403" s="5"/>
      <c r="T403" s="5"/>
      <c r="U403" s="5"/>
      <c r="V403" s="5"/>
      <c r="W403" s="5"/>
      <c r="X403" s="5"/>
      <c r="Y403" s="5"/>
      <c r="Z403" s="5"/>
    </row>
    <row r="404" spans="1:26" ht="16.5" customHeight="1" x14ac:dyDescent="0.35">
      <c r="A404" s="415">
        <f>Programacion!A171</f>
        <v>0</v>
      </c>
      <c r="B404" s="43" t="s">
        <v>147</v>
      </c>
      <c r="C404" s="139">
        <f>Programacion!B449</f>
        <v>0</v>
      </c>
      <c r="D404" s="413" t="e">
        <f>(C405/C404)*100</f>
        <v>#DIV/0!</v>
      </c>
      <c r="E404" s="150">
        <v>0</v>
      </c>
      <c r="F404" s="414"/>
      <c r="G404" s="411" t="e">
        <f>(((E405/E404)*F404)/100)*100</f>
        <v>#DIV/0!</v>
      </c>
      <c r="H404" s="159"/>
      <c r="I404" s="159"/>
      <c r="J404" s="5"/>
      <c r="K404" s="5"/>
      <c r="L404" s="5"/>
      <c r="M404" s="5"/>
      <c r="N404" s="5"/>
      <c r="O404" s="5"/>
      <c r="P404" s="5"/>
      <c r="Q404" s="5"/>
      <c r="R404" s="5"/>
      <c r="S404" s="5"/>
      <c r="T404" s="5"/>
      <c r="U404" s="5"/>
      <c r="V404" s="5"/>
      <c r="W404" s="5"/>
      <c r="X404" s="5"/>
      <c r="Y404" s="5"/>
      <c r="Z404" s="5"/>
    </row>
    <row r="405" spans="1:26" ht="16.5" customHeight="1" x14ac:dyDescent="0.35">
      <c r="A405" s="416"/>
      <c r="B405" s="156" t="s">
        <v>148</v>
      </c>
      <c r="C405" s="139"/>
      <c r="D405" s="297"/>
      <c r="E405" s="150">
        <v>0</v>
      </c>
      <c r="F405" s="297"/>
      <c r="G405" s="412"/>
      <c r="H405" s="159"/>
      <c r="I405" s="159"/>
      <c r="J405" s="5"/>
      <c r="K405" s="5"/>
      <c r="L405" s="5"/>
      <c r="M405" s="5"/>
      <c r="N405" s="5"/>
      <c r="O405" s="5"/>
      <c r="P405" s="5"/>
      <c r="Q405" s="5"/>
      <c r="R405" s="5"/>
      <c r="S405" s="5"/>
      <c r="T405" s="5"/>
      <c r="U405" s="5"/>
      <c r="V405" s="5"/>
      <c r="W405" s="5"/>
      <c r="X405" s="5"/>
      <c r="Y405" s="5"/>
      <c r="Z405" s="5"/>
    </row>
    <row r="406" spans="1:26" ht="54.75" customHeight="1" x14ac:dyDescent="0.35">
      <c r="A406" s="144" t="s">
        <v>149</v>
      </c>
      <c r="B406" s="145"/>
      <c r="C406" s="145" t="s">
        <v>150</v>
      </c>
      <c r="D406" s="132" t="s">
        <v>151</v>
      </c>
      <c r="E406" s="146" t="s">
        <v>152</v>
      </c>
      <c r="F406" s="133" t="s">
        <v>153</v>
      </c>
      <c r="G406" s="132" t="s">
        <v>154</v>
      </c>
      <c r="H406" s="159"/>
      <c r="I406" s="159"/>
      <c r="J406" s="5"/>
      <c r="K406" s="5"/>
      <c r="L406" s="5"/>
      <c r="M406" s="5"/>
      <c r="N406" s="5"/>
      <c r="O406" s="5"/>
      <c r="P406" s="5"/>
      <c r="Q406" s="5"/>
      <c r="R406" s="5"/>
      <c r="S406" s="5"/>
      <c r="T406" s="5"/>
      <c r="U406" s="5"/>
      <c r="V406" s="5"/>
      <c r="W406" s="5"/>
      <c r="X406" s="5"/>
      <c r="Y406" s="5"/>
      <c r="Z406" s="5"/>
    </row>
    <row r="407" spans="1:26" ht="16.5" customHeight="1" x14ac:dyDescent="0.35">
      <c r="A407" s="415">
        <f>Programacion!A172</f>
        <v>0</v>
      </c>
      <c r="B407" s="43" t="s">
        <v>147</v>
      </c>
      <c r="C407" s="139">
        <f>Programacion!B450</f>
        <v>0</v>
      </c>
      <c r="D407" s="413" t="e">
        <f>(C408/C407)*100</f>
        <v>#DIV/0!</v>
      </c>
      <c r="E407" s="150">
        <v>0</v>
      </c>
      <c r="F407" s="414"/>
      <c r="G407" s="411" t="e">
        <f>(((E408/E407)*F407)/100)*100</f>
        <v>#DIV/0!</v>
      </c>
      <c r="H407" s="159"/>
      <c r="I407" s="159"/>
      <c r="J407" s="5"/>
      <c r="K407" s="5"/>
      <c r="L407" s="5"/>
      <c r="M407" s="5"/>
      <c r="N407" s="5"/>
      <c r="O407" s="5"/>
      <c r="P407" s="5"/>
      <c r="Q407" s="5"/>
      <c r="R407" s="5"/>
      <c r="S407" s="5"/>
      <c r="T407" s="5"/>
      <c r="U407" s="5"/>
      <c r="V407" s="5"/>
      <c r="W407" s="5"/>
      <c r="X407" s="5"/>
      <c r="Y407" s="5"/>
      <c r="Z407" s="5"/>
    </row>
    <row r="408" spans="1:26" ht="16.5" customHeight="1" x14ac:dyDescent="0.35">
      <c r="A408" s="416"/>
      <c r="B408" s="156" t="s">
        <v>148</v>
      </c>
      <c r="C408" s="139"/>
      <c r="D408" s="297"/>
      <c r="E408" s="150">
        <v>0</v>
      </c>
      <c r="F408" s="297"/>
      <c r="G408" s="412"/>
      <c r="H408" s="159"/>
      <c r="I408" s="159"/>
      <c r="J408" s="5"/>
      <c r="K408" s="5"/>
      <c r="L408" s="5"/>
      <c r="M408" s="5"/>
      <c r="N408" s="5"/>
      <c r="O408" s="5"/>
      <c r="P408" s="5"/>
      <c r="Q408" s="5"/>
      <c r="R408" s="5"/>
      <c r="S408" s="5"/>
      <c r="T408" s="5"/>
      <c r="U408" s="5"/>
      <c r="V408" s="5"/>
      <c r="W408" s="5"/>
      <c r="X408" s="5"/>
      <c r="Y408" s="5"/>
      <c r="Z408" s="5"/>
    </row>
    <row r="409" spans="1:26" ht="54" customHeight="1" x14ac:dyDescent="0.35">
      <c r="A409" s="144" t="s">
        <v>149</v>
      </c>
      <c r="B409" s="145"/>
      <c r="C409" s="145" t="s">
        <v>150</v>
      </c>
      <c r="D409" s="132" t="s">
        <v>151</v>
      </c>
      <c r="E409" s="146" t="s">
        <v>152</v>
      </c>
      <c r="F409" s="133" t="s">
        <v>153</v>
      </c>
      <c r="G409" s="132" t="s">
        <v>154</v>
      </c>
      <c r="H409" s="159"/>
      <c r="I409" s="159"/>
      <c r="J409" s="5"/>
      <c r="K409" s="5"/>
      <c r="L409" s="5"/>
      <c r="M409" s="5"/>
      <c r="N409" s="5"/>
      <c r="O409" s="5"/>
      <c r="P409" s="5"/>
      <c r="Q409" s="5"/>
      <c r="R409" s="5"/>
      <c r="S409" s="5"/>
      <c r="T409" s="5"/>
      <c r="U409" s="5"/>
      <c r="V409" s="5"/>
      <c r="W409" s="5"/>
      <c r="X409" s="5"/>
      <c r="Y409" s="5"/>
      <c r="Z409" s="5"/>
    </row>
    <row r="410" spans="1:26" ht="16.5" customHeight="1" x14ac:dyDescent="0.35">
      <c r="A410" s="415">
        <f>Programacion!A173</f>
        <v>0</v>
      </c>
      <c r="B410" s="43" t="s">
        <v>147</v>
      </c>
      <c r="C410" s="139">
        <f>Programacion!B4508</f>
        <v>0</v>
      </c>
      <c r="D410" s="413" t="e">
        <f>(C411/C410)*100</f>
        <v>#DIV/0!</v>
      </c>
      <c r="E410" s="150">
        <v>0</v>
      </c>
      <c r="F410" s="414"/>
      <c r="G410" s="411" t="e">
        <f>(((E411/E410)*F410)/100)*100</f>
        <v>#DIV/0!</v>
      </c>
      <c r="H410" s="159"/>
      <c r="I410" s="159"/>
      <c r="J410" s="5"/>
      <c r="K410" s="5"/>
      <c r="L410" s="5"/>
      <c r="M410" s="5"/>
      <c r="N410" s="5"/>
      <c r="O410" s="5"/>
      <c r="P410" s="5"/>
      <c r="Q410" s="5"/>
      <c r="R410" s="5"/>
      <c r="S410" s="5"/>
      <c r="T410" s="5"/>
      <c r="U410" s="5"/>
      <c r="V410" s="5"/>
      <c r="W410" s="5"/>
      <c r="X410" s="5"/>
      <c r="Y410" s="5"/>
      <c r="Z410" s="5"/>
    </row>
    <row r="411" spans="1:26" ht="16.5" customHeight="1" x14ac:dyDescent="0.35">
      <c r="A411" s="416"/>
      <c r="B411" s="156" t="s">
        <v>148</v>
      </c>
      <c r="C411" s="139"/>
      <c r="D411" s="297"/>
      <c r="E411" s="150">
        <v>0</v>
      </c>
      <c r="F411" s="297"/>
      <c r="G411" s="412"/>
      <c r="H411" s="159"/>
      <c r="I411" s="159"/>
      <c r="J411" s="5"/>
      <c r="K411" s="5"/>
      <c r="L411" s="5"/>
      <c r="M411" s="5"/>
      <c r="N411" s="5"/>
      <c r="O411" s="5"/>
      <c r="P411" s="5"/>
      <c r="Q411" s="5"/>
      <c r="R411" s="5"/>
      <c r="S411" s="5"/>
      <c r="T411" s="5"/>
      <c r="U411" s="5"/>
      <c r="V411" s="5"/>
      <c r="W411" s="5"/>
      <c r="X411" s="5"/>
      <c r="Y411" s="5"/>
      <c r="Z411" s="5"/>
    </row>
    <row r="412" spans="1:26" ht="58.5" customHeight="1" x14ac:dyDescent="0.35">
      <c r="A412" s="144" t="s">
        <v>149</v>
      </c>
      <c r="B412" s="145"/>
      <c r="C412" s="145" t="s">
        <v>150</v>
      </c>
      <c r="D412" s="132" t="s">
        <v>151</v>
      </c>
      <c r="E412" s="146" t="s">
        <v>152</v>
      </c>
      <c r="F412" s="133" t="s">
        <v>153</v>
      </c>
      <c r="G412" s="132" t="s">
        <v>154</v>
      </c>
      <c r="H412" s="159"/>
      <c r="I412" s="159"/>
      <c r="J412" s="5"/>
      <c r="K412" s="5"/>
      <c r="L412" s="5"/>
      <c r="M412" s="5"/>
      <c r="N412" s="5"/>
      <c r="O412" s="5"/>
      <c r="P412" s="5"/>
      <c r="Q412" s="5"/>
      <c r="R412" s="5"/>
      <c r="S412" s="5"/>
      <c r="T412" s="5"/>
      <c r="U412" s="5"/>
      <c r="V412" s="5"/>
      <c r="W412" s="5"/>
      <c r="X412" s="5"/>
      <c r="Y412" s="5"/>
      <c r="Z412" s="5"/>
    </row>
    <row r="413" spans="1:26" ht="16.5" customHeight="1" x14ac:dyDescent="0.35">
      <c r="A413" s="415">
        <f>Programacion!A174</f>
        <v>0</v>
      </c>
      <c r="B413" s="43" t="s">
        <v>147</v>
      </c>
      <c r="C413" s="139">
        <f>Programacion!B452</f>
        <v>0</v>
      </c>
      <c r="D413" s="413" t="e">
        <f>(C414/C413)*100</f>
        <v>#DIV/0!</v>
      </c>
      <c r="E413" s="150">
        <v>0</v>
      </c>
      <c r="F413" s="414"/>
      <c r="G413" s="411" t="e">
        <f>(((E414/E413)*F413)/100)*100</f>
        <v>#DIV/0!</v>
      </c>
      <c r="H413" s="159"/>
      <c r="I413" s="159"/>
      <c r="J413" s="5"/>
      <c r="K413" s="5"/>
      <c r="L413" s="5"/>
      <c r="M413" s="5"/>
      <c r="N413" s="5"/>
      <c r="O413" s="5"/>
      <c r="P413" s="5"/>
      <c r="Q413" s="5"/>
      <c r="R413" s="5"/>
      <c r="S413" s="5"/>
      <c r="T413" s="5"/>
      <c r="U413" s="5"/>
      <c r="V413" s="5"/>
      <c r="W413" s="5"/>
      <c r="X413" s="5"/>
      <c r="Y413" s="5"/>
      <c r="Z413" s="5"/>
    </row>
    <row r="414" spans="1:26" ht="16.5" customHeight="1" x14ac:dyDescent="0.35">
      <c r="A414" s="416"/>
      <c r="B414" s="156" t="s">
        <v>148</v>
      </c>
      <c r="C414" s="139"/>
      <c r="D414" s="297"/>
      <c r="E414" s="150">
        <v>0</v>
      </c>
      <c r="F414" s="297"/>
      <c r="G414" s="412"/>
      <c r="H414" s="159"/>
      <c r="I414" s="159"/>
      <c r="J414" s="5"/>
      <c r="K414" s="5"/>
      <c r="L414" s="5"/>
      <c r="M414" s="5"/>
      <c r="N414" s="5"/>
      <c r="O414" s="5"/>
      <c r="P414" s="5"/>
      <c r="Q414" s="5"/>
      <c r="R414" s="5"/>
      <c r="S414" s="5"/>
      <c r="T414" s="5"/>
      <c r="U414" s="5"/>
      <c r="V414" s="5"/>
      <c r="W414" s="5"/>
      <c r="X414" s="5"/>
      <c r="Y414" s="5"/>
      <c r="Z414" s="5"/>
    </row>
    <row r="415" spans="1:26" ht="39" customHeight="1" x14ac:dyDescent="0.35">
      <c r="A415" s="144" t="s">
        <v>149</v>
      </c>
      <c r="B415" s="145"/>
      <c r="C415" s="145" t="s">
        <v>150</v>
      </c>
      <c r="D415" s="132" t="s">
        <v>151</v>
      </c>
      <c r="E415" s="146" t="s">
        <v>152</v>
      </c>
      <c r="F415" s="133" t="s">
        <v>153</v>
      </c>
      <c r="G415" s="132" t="s">
        <v>154</v>
      </c>
      <c r="H415" s="159"/>
      <c r="I415" s="159"/>
      <c r="J415" s="5"/>
      <c r="K415" s="5"/>
      <c r="L415" s="5"/>
      <c r="M415" s="5"/>
      <c r="N415" s="5"/>
      <c r="O415" s="5"/>
      <c r="P415" s="5"/>
      <c r="Q415" s="5"/>
      <c r="R415" s="5"/>
      <c r="S415" s="5"/>
      <c r="T415" s="5"/>
      <c r="U415" s="5"/>
      <c r="V415" s="5"/>
      <c r="W415" s="5"/>
      <c r="X415" s="5"/>
      <c r="Y415" s="5"/>
      <c r="Z415" s="5"/>
    </row>
    <row r="416" spans="1:26" ht="16.5" customHeight="1" x14ac:dyDescent="0.35">
      <c r="A416" s="415">
        <f>Programacion!A175</f>
        <v>0</v>
      </c>
      <c r="B416" s="43" t="s">
        <v>147</v>
      </c>
      <c r="C416" s="139">
        <f>Programacion!B453</f>
        <v>0</v>
      </c>
      <c r="D416" s="413" t="e">
        <f>(C417/C416)*100</f>
        <v>#DIV/0!</v>
      </c>
      <c r="E416" s="150">
        <v>0</v>
      </c>
      <c r="F416" s="414"/>
      <c r="G416" s="411" t="e">
        <f>(((E417/E416)*F416)/100)*100</f>
        <v>#DIV/0!</v>
      </c>
      <c r="H416" s="159"/>
      <c r="I416" s="159"/>
      <c r="J416" s="5"/>
      <c r="K416" s="5"/>
      <c r="L416" s="5"/>
      <c r="M416" s="5"/>
      <c r="N416" s="5"/>
      <c r="O416" s="5"/>
      <c r="P416" s="5"/>
      <c r="Q416" s="5"/>
      <c r="R416" s="5"/>
      <c r="S416" s="5"/>
      <c r="T416" s="5"/>
      <c r="U416" s="5"/>
      <c r="V416" s="5"/>
      <c r="W416" s="5"/>
      <c r="X416" s="5"/>
      <c r="Y416" s="5"/>
      <c r="Z416" s="5"/>
    </row>
    <row r="417" spans="1:26" ht="16.5" customHeight="1" x14ac:dyDescent="0.35">
      <c r="A417" s="416"/>
      <c r="B417" s="156" t="s">
        <v>148</v>
      </c>
      <c r="C417" s="139"/>
      <c r="D417" s="297"/>
      <c r="E417" s="150">
        <v>0</v>
      </c>
      <c r="F417" s="297"/>
      <c r="G417" s="412"/>
      <c r="H417" s="159"/>
      <c r="I417" s="159"/>
      <c r="J417" s="5"/>
      <c r="K417" s="5"/>
      <c r="L417" s="5"/>
      <c r="M417" s="5"/>
      <c r="N417" s="5"/>
      <c r="O417" s="5"/>
      <c r="P417" s="5"/>
      <c r="Q417" s="5"/>
      <c r="R417" s="5"/>
      <c r="S417" s="5"/>
      <c r="T417" s="5"/>
      <c r="U417" s="5"/>
      <c r="V417" s="5"/>
      <c r="W417" s="5"/>
      <c r="X417" s="5"/>
      <c r="Y417" s="5"/>
      <c r="Z417" s="5"/>
    </row>
    <row r="418" spans="1:26" ht="49.5" customHeight="1" x14ac:dyDescent="0.35">
      <c r="A418" s="144" t="s">
        <v>149</v>
      </c>
      <c r="B418" s="145"/>
      <c r="C418" s="145" t="s">
        <v>150</v>
      </c>
      <c r="D418" s="132" t="s">
        <v>151</v>
      </c>
      <c r="E418" s="146" t="s">
        <v>152</v>
      </c>
      <c r="F418" s="133" t="s">
        <v>153</v>
      </c>
      <c r="G418" s="132" t="s">
        <v>154</v>
      </c>
      <c r="H418" s="159"/>
      <c r="I418" s="159"/>
      <c r="J418" s="5"/>
      <c r="K418" s="5"/>
      <c r="L418" s="5"/>
      <c r="M418" s="5"/>
      <c r="N418" s="5"/>
      <c r="O418" s="5"/>
      <c r="P418" s="5"/>
      <c r="Q418" s="5"/>
      <c r="R418" s="5"/>
      <c r="S418" s="5"/>
      <c r="T418" s="5"/>
      <c r="U418" s="5"/>
      <c r="V418" s="5"/>
      <c r="W418" s="5"/>
      <c r="X418" s="5"/>
      <c r="Y418" s="5"/>
      <c r="Z418" s="5"/>
    </row>
    <row r="419" spans="1:26" ht="16.5" customHeight="1" x14ac:dyDescent="0.35">
      <c r="A419" s="415">
        <f>Programacion!A176</f>
        <v>0</v>
      </c>
      <c r="B419" s="43" t="s">
        <v>147</v>
      </c>
      <c r="C419" s="139">
        <f>Programacion!B454</f>
        <v>0</v>
      </c>
      <c r="D419" s="413" t="e">
        <f>(C420/C419)*100</f>
        <v>#DIV/0!</v>
      </c>
      <c r="E419" s="150">
        <v>0</v>
      </c>
      <c r="F419" s="414"/>
      <c r="G419" s="411" t="e">
        <f>(((E420/E419)*F419)/100)*100</f>
        <v>#DIV/0!</v>
      </c>
      <c r="H419" s="159"/>
      <c r="I419" s="159"/>
      <c r="J419" s="5"/>
      <c r="K419" s="5"/>
      <c r="L419" s="5"/>
      <c r="M419" s="5"/>
      <c r="N419" s="5"/>
      <c r="O419" s="5"/>
      <c r="P419" s="5"/>
      <c r="Q419" s="5"/>
      <c r="R419" s="5"/>
      <c r="S419" s="5"/>
      <c r="T419" s="5"/>
      <c r="U419" s="5"/>
      <c r="V419" s="5"/>
      <c r="W419" s="5"/>
      <c r="X419" s="5"/>
      <c r="Y419" s="5"/>
      <c r="Z419" s="5"/>
    </row>
    <row r="420" spans="1:26" ht="16.5" customHeight="1" x14ac:dyDescent="0.35">
      <c r="A420" s="416"/>
      <c r="B420" s="156" t="s">
        <v>148</v>
      </c>
      <c r="C420" s="139"/>
      <c r="D420" s="297"/>
      <c r="E420" s="150">
        <v>0</v>
      </c>
      <c r="F420" s="297"/>
      <c r="G420" s="412"/>
      <c r="H420" s="159"/>
      <c r="I420" s="159"/>
      <c r="J420" s="5"/>
      <c r="K420" s="5"/>
      <c r="L420" s="5"/>
      <c r="M420" s="5"/>
      <c r="N420" s="5"/>
      <c r="O420" s="5"/>
      <c r="P420" s="5"/>
      <c r="Q420" s="5"/>
      <c r="R420" s="5"/>
      <c r="S420" s="5"/>
      <c r="T420" s="5"/>
      <c r="U420" s="5"/>
      <c r="V420" s="5"/>
      <c r="W420" s="5"/>
      <c r="X420" s="5"/>
      <c r="Y420" s="5"/>
      <c r="Z420" s="5"/>
    </row>
    <row r="421" spans="1:26" ht="53.25" customHeight="1" x14ac:dyDescent="0.35">
      <c r="A421" s="144" t="s">
        <v>149</v>
      </c>
      <c r="B421" s="145"/>
      <c r="C421" s="145" t="s">
        <v>150</v>
      </c>
      <c r="D421" s="132" t="s">
        <v>151</v>
      </c>
      <c r="E421" s="146" t="s">
        <v>152</v>
      </c>
      <c r="F421" s="133" t="s">
        <v>153</v>
      </c>
      <c r="G421" s="132" t="s">
        <v>154</v>
      </c>
      <c r="H421" s="159"/>
      <c r="I421" s="159"/>
      <c r="J421" s="5"/>
      <c r="K421" s="5"/>
      <c r="L421" s="5"/>
      <c r="M421" s="5"/>
      <c r="N421" s="5"/>
      <c r="O421" s="5"/>
      <c r="P421" s="5"/>
      <c r="Q421" s="5"/>
      <c r="R421" s="5"/>
      <c r="S421" s="5"/>
      <c r="T421" s="5"/>
      <c r="U421" s="5"/>
      <c r="V421" s="5"/>
      <c r="W421" s="5"/>
      <c r="X421" s="5"/>
      <c r="Y421" s="5"/>
      <c r="Z421" s="5"/>
    </row>
    <row r="422" spans="1:26" ht="16.5" customHeight="1" x14ac:dyDescent="0.35">
      <c r="A422" s="415">
        <f>Programacion!A177</f>
        <v>0</v>
      </c>
      <c r="B422" s="43" t="s">
        <v>147</v>
      </c>
      <c r="C422" s="139">
        <f>Programacion!B455</f>
        <v>0</v>
      </c>
      <c r="D422" s="413" t="e">
        <f>(C423/C422)*100</f>
        <v>#DIV/0!</v>
      </c>
      <c r="E422" s="150">
        <v>0</v>
      </c>
      <c r="F422" s="414"/>
      <c r="G422" s="411" t="e">
        <f>(((E423/E422)*F422)/100)*100</f>
        <v>#DIV/0!</v>
      </c>
      <c r="H422" s="159"/>
      <c r="I422" s="159"/>
      <c r="J422" s="5"/>
      <c r="K422" s="5"/>
      <c r="L422" s="5"/>
      <c r="M422" s="5"/>
      <c r="N422" s="5"/>
      <c r="O422" s="5"/>
      <c r="P422" s="5"/>
      <c r="Q422" s="5"/>
      <c r="R422" s="5"/>
      <c r="S422" s="5"/>
      <c r="T422" s="5"/>
      <c r="U422" s="5"/>
      <c r="V422" s="5"/>
      <c r="W422" s="5"/>
      <c r="X422" s="5"/>
      <c r="Y422" s="5"/>
      <c r="Z422" s="5"/>
    </row>
    <row r="423" spans="1:26" ht="16.5" customHeight="1" x14ac:dyDescent="0.35">
      <c r="A423" s="416"/>
      <c r="B423" s="156" t="s">
        <v>148</v>
      </c>
      <c r="C423" s="139"/>
      <c r="D423" s="297"/>
      <c r="E423" s="150">
        <v>0</v>
      </c>
      <c r="F423" s="297"/>
      <c r="G423" s="412"/>
      <c r="H423" s="159"/>
      <c r="I423" s="159"/>
      <c r="J423" s="5"/>
      <c r="K423" s="5"/>
      <c r="L423" s="5"/>
      <c r="M423" s="5"/>
      <c r="N423" s="5"/>
      <c r="O423" s="5"/>
      <c r="P423" s="5"/>
      <c r="Q423" s="5"/>
      <c r="R423" s="5"/>
      <c r="S423" s="5"/>
      <c r="T423" s="5"/>
      <c r="U423" s="5"/>
      <c r="V423" s="5"/>
      <c r="W423" s="5"/>
      <c r="X423" s="5"/>
      <c r="Y423" s="5"/>
      <c r="Z423" s="5"/>
    </row>
    <row r="424" spans="1:26" ht="56.25" customHeight="1" x14ac:dyDescent="0.35">
      <c r="A424" s="166" t="s">
        <v>149</v>
      </c>
      <c r="B424" s="145"/>
      <c r="C424" s="145" t="s">
        <v>150</v>
      </c>
      <c r="D424" s="132" t="s">
        <v>151</v>
      </c>
      <c r="E424" s="146" t="s">
        <v>152</v>
      </c>
      <c r="F424" s="133" t="s">
        <v>153</v>
      </c>
      <c r="G424" s="132" t="s">
        <v>154</v>
      </c>
      <c r="H424" s="159"/>
      <c r="I424" s="159"/>
      <c r="J424" s="5"/>
      <c r="K424" s="5"/>
      <c r="L424" s="5"/>
      <c r="M424" s="5"/>
      <c r="N424" s="5"/>
      <c r="O424" s="5"/>
      <c r="P424" s="5"/>
      <c r="Q424" s="5"/>
      <c r="R424" s="5"/>
      <c r="S424" s="5"/>
      <c r="T424" s="5"/>
      <c r="U424" s="5"/>
      <c r="V424" s="5"/>
      <c r="W424" s="5"/>
      <c r="X424" s="5"/>
      <c r="Y424" s="5"/>
      <c r="Z424" s="5"/>
    </row>
    <row r="425" spans="1:26" ht="16.5" customHeight="1" x14ac:dyDescent="0.35">
      <c r="A425" s="417">
        <f>Programacion!A178</f>
        <v>0</v>
      </c>
      <c r="B425" s="167" t="s">
        <v>147</v>
      </c>
      <c r="C425" s="139">
        <f>Programacion!B456</f>
        <v>0</v>
      </c>
      <c r="D425" s="413" t="e">
        <f>(C426/C425)*100</f>
        <v>#DIV/0!</v>
      </c>
      <c r="E425" s="150">
        <v>0</v>
      </c>
      <c r="F425" s="414"/>
      <c r="G425" s="411" t="e">
        <f>(((E426/E425)*F425)/100)*100</f>
        <v>#DIV/0!</v>
      </c>
      <c r="H425" s="159"/>
      <c r="I425" s="159"/>
      <c r="J425" s="5"/>
      <c r="K425" s="5"/>
      <c r="L425" s="5"/>
      <c r="M425" s="5"/>
      <c r="N425" s="5"/>
      <c r="O425" s="5"/>
      <c r="P425" s="5"/>
      <c r="Q425" s="5"/>
      <c r="R425" s="5"/>
      <c r="S425" s="5"/>
      <c r="T425" s="5"/>
      <c r="U425" s="5"/>
      <c r="V425" s="5"/>
      <c r="W425" s="5"/>
      <c r="X425" s="5"/>
      <c r="Y425" s="5"/>
      <c r="Z425" s="5"/>
    </row>
    <row r="426" spans="1:26" ht="16.5" customHeight="1" x14ac:dyDescent="0.35">
      <c r="A426" s="297"/>
      <c r="B426" s="168" t="s">
        <v>148</v>
      </c>
      <c r="C426" s="161"/>
      <c r="D426" s="297"/>
      <c r="E426" s="162">
        <v>0</v>
      </c>
      <c r="F426" s="297"/>
      <c r="G426" s="412"/>
      <c r="H426" s="159"/>
      <c r="I426" s="159"/>
      <c r="J426" s="5"/>
      <c r="K426" s="5"/>
      <c r="L426" s="5"/>
      <c r="M426" s="5"/>
      <c r="N426" s="5"/>
      <c r="O426" s="5"/>
      <c r="P426" s="5"/>
      <c r="Q426" s="5"/>
      <c r="R426" s="5"/>
      <c r="S426" s="5"/>
      <c r="T426" s="5"/>
      <c r="U426" s="5"/>
      <c r="V426" s="5"/>
      <c r="W426" s="5"/>
      <c r="X426" s="5"/>
      <c r="Y426" s="5"/>
      <c r="Z426" s="5"/>
    </row>
    <row r="427" spans="1:26" ht="15.75" customHeight="1" x14ac:dyDescent="0.35">
      <c r="A427" s="62"/>
      <c r="B427" s="127"/>
      <c r="C427" s="127"/>
      <c r="D427" s="127"/>
      <c r="E427" s="127"/>
      <c r="F427" s="127"/>
      <c r="G427" s="127"/>
      <c r="H427" s="159"/>
      <c r="I427" s="159"/>
      <c r="J427" s="5"/>
      <c r="K427" s="5"/>
      <c r="L427" s="5"/>
      <c r="M427" s="5"/>
      <c r="N427" s="5"/>
      <c r="O427" s="5"/>
      <c r="P427" s="5"/>
      <c r="Q427" s="5"/>
      <c r="R427" s="5"/>
      <c r="S427" s="5"/>
      <c r="T427" s="5"/>
      <c r="U427" s="5"/>
      <c r="V427" s="5"/>
      <c r="W427" s="5"/>
      <c r="X427" s="5"/>
      <c r="Y427" s="5"/>
      <c r="Z427" s="5"/>
    </row>
    <row r="428" spans="1:26" ht="16.5" customHeight="1" x14ac:dyDescent="0.35">
      <c r="A428" s="62"/>
      <c r="B428" s="127"/>
      <c r="C428" s="127"/>
      <c r="D428" s="127"/>
      <c r="E428" s="127"/>
      <c r="F428" s="127"/>
      <c r="G428" s="127"/>
      <c r="H428" s="159"/>
      <c r="I428" s="159"/>
      <c r="J428" s="5"/>
      <c r="K428" s="5"/>
      <c r="L428" s="5"/>
      <c r="M428" s="5"/>
      <c r="N428" s="5"/>
      <c r="O428" s="5"/>
      <c r="P428" s="5"/>
      <c r="Q428" s="5"/>
      <c r="R428" s="5"/>
      <c r="S428" s="5"/>
      <c r="T428" s="5"/>
      <c r="U428" s="5"/>
      <c r="V428" s="5"/>
      <c r="W428" s="5"/>
      <c r="X428" s="5"/>
      <c r="Y428" s="5"/>
      <c r="Z428" s="5"/>
    </row>
    <row r="429" spans="1:26" ht="62.25" customHeight="1" x14ac:dyDescent="0.35">
      <c r="A429" s="130" t="str">
        <f>Programacion!A180</f>
        <v xml:space="preserve">ACTIVIDAD  11 - PAI </v>
      </c>
      <c r="B429" s="131"/>
      <c r="C429" s="131" t="s">
        <v>136</v>
      </c>
      <c r="D429" s="132" t="s">
        <v>137</v>
      </c>
      <c r="E429" s="132" t="s">
        <v>138</v>
      </c>
      <c r="F429" s="133" t="s">
        <v>139</v>
      </c>
      <c r="G429" s="132" t="s">
        <v>140</v>
      </c>
      <c r="H429" s="159"/>
      <c r="I429" s="159"/>
      <c r="J429" s="5"/>
      <c r="K429" s="5"/>
      <c r="L429" s="5"/>
      <c r="M429" s="5"/>
      <c r="N429" s="5"/>
      <c r="O429" s="5"/>
      <c r="P429" s="5"/>
      <c r="Q429" s="5"/>
      <c r="R429" s="5"/>
      <c r="S429" s="5"/>
      <c r="T429" s="5"/>
      <c r="U429" s="5"/>
      <c r="V429" s="5"/>
      <c r="W429" s="5"/>
      <c r="X429" s="5"/>
      <c r="Y429" s="5"/>
      <c r="Z429" s="5"/>
    </row>
    <row r="430" spans="1:26" ht="15.75" customHeight="1" x14ac:dyDescent="0.35">
      <c r="A430" s="418">
        <f>Programacion!A181</f>
        <v>0</v>
      </c>
      <c r="B430" s="138" t="s">
        <v>147</v>
      </c>
      <c r="C430" s="139">
        <f t="shared" ref="C430:C431" si="29">C434+C437+C440+C443+C446+C449+C452+C455+C458+C461+C464+C467</f>
        <v>0</v>
      </c>
      <c r="D430" s="413" t="e">
        <f>(C431/C430)*100</f>
        <v>#DIV/0!</v>
      </c>
      <c r="E430" s="140">
        <f t="shared" ref="E430:E431" si="30">E434+E437+E440+E443+E446+E449+E452+E455+E458+E461+E464+E467</f>
        <v>0</v>
      </c>
      <c r="F430" s="414">
        <f>Preparacion!D149</f>
        <v>0</v>
      </c>
      <c r="G430" s="411" t="e">
        <f>(((E431/E430)*F430)/100)*100</f>
        <v>#DIV/0!</v>
      </c>
      <c r="H430" s="159"/>
      <c r="I430" s="159"/>
      <c r="J430" s="5"/>
      <c r="K430" s="5"/>
      <c r="L430" s="5"/>
      <c r="M430" s="5"/>
      <c r="N430" s="5"/>
      <c r="O430" s="5"/>
      <c r="P430" s="5"/>
      <c r="Q430" s="5"/>
      <c r="R430" s="5"/>
      <c r="S430" s="5"/>
      <c r="T430" s="5"/>
      <c r="U430" s="5"/>
      <c r="V430" s="5"/>
      <c r="W430" s="5"/>
      <c r="X430" s="5"/>
      <c r="Y430" s="5"/>
      <c r="Z430" s="5"/>
    </row>
    <row r="431" spans="1:26" ht="16.5" customHeight="1" x14ac:dyDescent="0.35">
      <c r="A431" s="419"/>
      <c r="B431" s="141" t="s">
        <v>148</v>
      </c>
      <c r="C431" s="142">
        <f t="shared" si="29"/>
        <v>0</v>
      </c>
      <c r="D431" s="297"/>
      <c r="E431" s="140">
        <f t="shared" si="30"/>
        <v>0</v>
      </c>
      <c r="F431" s="297"/>
      <c r="G431" s="297"/>
      <c r="H431" s="159"/>
      <c r="I431" s="159"/>
      <c r="J431" s="5"/>
      <c r="K431" s="5"/>
      <c r="L431" s="5"/>
      <c r="M431" s="5"/>
      <c r="N431" s="5"/>
      <c r="O431" s="5"/>
      <c r="P431" s="5"/>
      <c r="Q431" s="5"/>
      <c r="R431" s="5"/>
      <c r="S431" s="5"/>
      <c r="T431" s="5"/>
      <c r="U431" s="5"/>
      <c r="V431" s="5"/>
      <c r="W431" s="5"/>
      <c r="X431" s="5"/>
      <c r="Y431" s="5"/>
      <c r="Z431" s="5"/>
    </row>
    <row r="432" spans="1:26" ht="15.75" customHeight="1" x14ac:dyDescent="0.35">
      <c r="A432" s="420"/>
      <c r="B432" s="421"/>
      <c r="C432" s="421"/>
      <c r="D432" s="421"/>
      <c r="E432" s="421"/>
      <c r="F432" s="421"/>
      <c r="G432" s="421"/>
      <c r="H432" s="159"/>
      <c r="I432" s="159"/>
      <c r="J432" s="5"/>
      <c r="K432" s="5"/>
      <c r="L432" s="5"/>
      <c r="M432" s="5"/>
      <c r="N432" s="5"/>
      <c r="O432" s="5"/>
      <c r="P432" s="5"/>
      <c r="Q432" s="5"/>
      <c r="R432" s="5"/>
      <c r="S432" s="5"/>
      <c r="T432" s="5"/>
      <c r="U432" s="5"/>
      <c r="V432" s="5"/>
      <c r="W432" s="5"/>
      <c r="X432" s="5"/>
      <c r="Y432" s="5"/>
      <c r="Z432" s="5"/>
    </row>
    <row r="433" spans="1:26" ht="58.5" customHeight="1" x14ac:dyDescent="0.35">
      <c r="A433" s="144" t="s">
        <v>149</v>
      </c>
      <c r="B433" s="144"/>
      <c r="C433" s="145" t="s">
        <v>150</v>
      </c>
      <c r="D433" s="132" t="s">
        <v>151</v>
      </c>
      <c r="E433" s="146" t="s">
        <v>152</v>
      </c>
      <c r="F433" s="133" t="s">
        <v>153</v>
      </c>
      <c r="G433" s="132" t="s">
        <v>154</v>
      </c>
      <c r="H433" s="159"/>
      <c r="I433" s="159"/>
      <c r="J433" s="5"/>
      <c r="K433" s="5"/>
      <c r="L433" s="5"/>
      <c r="M433" s="5"/>
      <c r="N433" s="5"/>
      <c r="O433" s="5"/>
      <c r="P433" s="5"/>
      <c r="Q433" s="5"/>
      <c r="R433" s="5"/>
      <c r="S433" s="5"/>
      <c r="T433" s="5"/>
      <c r="U433" s="5"/>
      <c r="V433" s="5"/>
      <c r="W433" s="5"/>
      <c r="X433" s="5"/>
      <c r="Y433" s="5"/>
      <c r="Z433" s="5"/>
    </row>
    <row r="434" spans="1:26" ht="16.5" customHeight="1" x14ac:dyDescent="0.35">
      <c r="A434" s="415">
        <f>Programacion!A184</f>
        <v>0</v>
      </c>
      <c r="B434" s="43" t="s">
        <v>147</v>
      </c>
      <c r="C434" s="139">
        <f>Programacion!B464</f>
        <v>0</v>
      </c>
      <c r="D434" s="413" t="e">
        <f>(C435/C434)*100</f>
        <v>#DIV/0!</v>
      </c>
      <c r="E434" s="150">
        <v>0</v>
      </c>
      <c r="F434" s="414"/>
      <c r="G434" s="411" t="e">
        <f>(((E435/E434)*F434)/100)*100</f>
        <v>#DIV/0!</v>
      </c>
      <c r="H434" s="159"/>
      <c r="I434" s="159"/>
      <c r="J434" s="5"/>
      <c r="K434" s="5"/>
      <c r="L434" s="5"/>
      <c r="M434" s="5"/>
      <c r="N434" s="5"/>
      <c r="O434" s="5"/>
      <c r="P434" s="5"/>
      <c r="Q434" s="5"/>
      <c r="R434" s="5"/>
      <c r="S434" s="5"/>
      <c r="T434" s="5"/>
      <c r="U434" s="5"/>
      <c r="V434" s="5"/>
      <c r="W434" s="5"/>
      <c r="X434" s="5"/>
      <c r="Y434" s="5"/>
      <c r="Z434" s="5"/>
    </row>
    <row r="435" spans="1:26" ht="16.5" customHeight="1" x14ac:dyDescent="0.35">
      <c r="A435" s="416"/>
      <c r="B435" s="156" t="s">
        <v>148</v>
      </c>
      <c r="C435" s="139"/>
      <c r="D435" s="297"/>
      <c r="E435" s="150">
        <v>0</v>
      </c>
      <c r="F435" s="297"/>
      <c r="G435" s="412"/>
      <c r="H435" s="159"/>
      <c r="I435" s="159"/>
      <c r="J435" s="5"/>
      <c r="K435" s="5"/>
      <c r="L435" s="5"/>
      <c r="M435" s="5"/>
      <c r="N435" s="5"/>
      <c r="O435" s="5"/>
      <c r="P435" s="5"/>
      <c r="Q435" s="5"/>
      <c r="R435" s="5"/>
      <c r="S435" s="5"/>
      <c r="T435" s="5"/>
      <c r="U435" s="5"/>
      <c r="V435" s="5"/>
      <c r="W435" s="5"/>
      <c r="X435" s="5"/>
      <c r="Y435" s="5"/>
      <c r="Z435" s="5"/>
    </row>
    <row r="436" spans="1:26" ht="54.75" customHeight="1" x14ac:dyDescent="0.35">
      <c r="A436" s="144" t="s">
        <v>149</v>
      </c>
      <c r="B436" s="145"/>
      <c r="C436" s="145" t="s">
        <v>150</v>
      </c>
      <c r="D436" s="132" t="s">
        <v>151</v>
      </c>
      <c r="E436" s="146" t="s">
        <v>152</v>
      </c>
      <c r="F436" s="133" t="s">
        <v>153</v>
      </c>
      <c r="G436" s="132" t="s">
        <v>154</v>
      </c>
      <c r="H436" s="159"/>
      <c r="I436" s="159"/>
      <c r="J436" s="5"/>
      <c r="K436" s="5"/>
      <c r="L436" s="5"/>
      <c r="M436" s="5"/>
      <c r="N436" s="5"/>
      <c r="O436" s="5"/>
      <c r="P436" s="5"/>
      <c r="Q436" s="5"/>
      <c r="R436" s="5"/>
      <c r="S436" s="5"/>
      <c r="T436" s="5"/>
      <c r="U436" s="5"/>
      <c r="V436" s="5"/>
      <c r="W436" s="5"/>
      <c r="X436" s="5"/>
      <c r="Y436" s="5"/>
      <c r="Z436" s="5"/>
    </row>
    <row r="437" spans="1:26" ht="16.5" customHeight="1" x14ac:dyDescent="0.35">
      <c r="A437" s="415">
        <f>Programacion!A185</f>
        <v>0</v>
      </c>
      <c r="B437" s="43" t="s">
        <v>147</v>
      </c>
      <c r="C437" s="139">
        <f>Programacion!B465</f>
        <v>0</v>
      </c>
      <c r="D437" s="413" t="e">
        <f>(C438/C437)*100</f>
        <v>#DIV/0!</v>
      </c>
      <c r="E437" s="150">
        <v>0</v>
      </c>
      <c r="F437" s="414"/>
      <c r="G437" s="411" t="e">
        <f>(((E438/E437)*F437)/100)*100</f>
        <v>#DIV/0!</v>
      </c>
      <c r="H437" s="159"/>
      <c r="I437" s="159"/>
      <c r="J437" s="5"/>
      <c r="K437" s="5"/>
      <c r="L437" s="5"/>
      <c r="M437" s="5"/>
      <c r="N437" s="5"/>
      <c r="O437" s="5"/>
      <c r="P437" s="5"/>
      <c r="Q437" s="5"/>
      <c r="R437" s="5"/>
      <c r="S437" s="5"/>
      <c r="T437" s="5"/>
      <c r="U437" s="5"/>
      <c r="V437" s="5"/>
      <c r="W437" s="5"/>
      <c r="X437" s="5"/>
      <c r="Y437" s="5"/>
      <c r="Z437" s="5"/>
    </row>
    <row r="438" spans="1:26" ht="16.5" customHeight="1" x14ac:dyDescent="0.35">
      <c r="A438" s="416"/>
      <c r="B438" s="156" t="s">
        <v>148</v>
      </c>
      <c r="C438" s="139"/>
      <c r="D438" s="297"/>
      <c r="E438" s="150">
        <v>0</v>
      </c>
      <c r="F438" s="297"/>
      <c r="G438" s="412"/>
      <c r="H438" s="159"/>
      <c r="I438" s="159"/>
      <c r="J438" s="5"/>
      <c r="K438" s="5"/>
      <c r="L438" s="5"/>
      <c r="M438" s="5"/>
      <c r="N438" s="5"/>
      <c r="O438" s="5"/>
      <c r="P438" s="5"/>
      <c r="Q438" s="5"/>
      <c r="R438" s="5"/>
      <c r="S438" s="5"/>
      <c r="T438" s="5"/>
      <c r="U438" s="5"/>
      <c r="V438" s="5"/>
      <c r="W438" s="5"/>
      <c r="X438" s="5"/>
      <c r="Y438" s="5"/>
      <c r="Z438" s="5"/>
    </row>
    <row r="439" spans="1:26" ht="51" customHeight="1" x14ac:dyDescent="0.35">
      <c r="A439" s="144" t="s">
        <v>149</v>
      </c>
      <c r="B439" s="145"/>
      <c r="C439" s="145" t="s">
        <v>150</v>
      </c>
      <c r="D439" s="132" t="s">
        <v>151</v>
      </c>
      <c r="E439" s="146" t="s">
        <v>152</v>
      </c>
      <c r="F439" s="133" t="s">
        <v>153</v>
      </c>
      <c r="G439" s="132" t="s">
        <v>154</v>
      </c>
      <c r="H439" s="159"/>
      <c r="I439" s="159"/>
      <c r="J439" s="5"/>
      <c r="K439" s="5"/>
      <c r="L439" s="5"/>
      <c r="M439" s="5"/>
      <c r="N439" s="5"/>
      <c r="O439" s="5"/>
      <c r="P439" s="5"/>
      <c r="Q439" s="5"/>
      <c r="R439" s="5"/>
      <c r="S439" s="5"/>
      <c r="T439" s="5"/>
      <c r="U439" s="5"/>
      <c r="V439" s="5"/>
      <c r="W439" s="5"/>
      <c r="X439" s="5"/>
      <c r="Y439" s="5"/>
      <c r="Z439" s="5"/>
    </row>
    <row r="440" spans="1:26" ht="16.5" customHeight="1" x14ac:dyDescent="0.35">
      <c r="A440" s="415">
        <f>Programacion!A186</f>
        <v>0</v>
      </c>
      <c r="B440" s="43" t="s">
        <v>147</v>
      </c>
      <c r="C440" s="139">
        <f>Programacion!B466</f>
        <v>0</v>
      </c>
      <c r="D440" s="413" t="e">
        <f>(C441/C440)*100</f>
        <v>#DIV/0!</v>
      </c>
      <c r="E440" s="150">
        <v>0</v>
      </c>
      <c r="F440" s="414"/>
      <c r="G440" s="411" t="e">
        <f>(((E441/E440)*F440)/100)*100</f>
        <v>#DIV/0!</v>
      </c>
      <c r="H440" s="159"/>
      <c r="I440" s="159"/>
      <c r="J440" s="5"/>
      <c r="K440" s="5"/>
      <c r="L440" s="5"/>
      <c r="M440" s="5"/>
      <c r="N440" s="5"/>
      <c r="O440" s="5"/>
      <c r="P440" s="5"/>
      <c r="Q440" s="5"/>
      <c r="R440" s="5"/>
      <c r="S440" s="5"/>
      <c r="T440" s="5"/>
      <c r="U440" s="5"/>
      <c r="V440" s="5"/>
      <c r="W440" s="5"/>
      <c r="X440" s="5"/>
      <c r="Y440" s="5"/>
      <c r="Z440" s="5"/>
    </row>
    <row r="441" spans="1:26" ht="16.5" customHeight="1" x14ac:dyDescent="0.35">
      <c r="A441" s="416"/>
      <c r="B441" s="156" t="s">
        <v>148</v>
      </c>
      <c r="C441" s="139"/>
      <c r="D441" s="297"/>
      <c r="E441" s="150">
        <v>0</v>
      </c>
      <c r="F441" s="297"/>
      <c r="G441" s="412"/>
      <c r="H441" s="159"/>
      <c r="I441" s="159"/>
      <c r="J441" s="5"/>
      <c r="K441" s="5"/>
      <c r="L441" s="5"/>
      <c r="M441" s="5"/>
      <c r="N441" s="5"/>
      <c r="O441" s="5"/>
      <c r="P441" s="5"/>
      <c r="Q441" s="5"/>
      <c r="R441" s="5"/>
      <c r="S441" s="5"/>
      <c r="T441" s="5"/>
      <c r="U441" s="5"/>
      <c r="V441" s="5"/>
      <c r="W441" s="5"/>
      <c r="X441" s="5"/>
      <c r="Y441" s="5"/>
      <c r="Z441" s="5"/>
    </row>
    <row r="442" spans="1:26" ht="57" customHeight="1" x14ac:dyDescent="0.35">
      <c r="A442" s="144" t="s">
        <v>149</v>
      </c>
      <c r="B442" s="145"/>
      <c r="C442" s="145" t="s">
        <v>150</v>
      </c>
      <c r="D442" s="132" t="s">
        <v>151</v>
      </c>
      <c r="E442" s="146" t="s">
        <v>152</v>
      </c>
      <c r="F442" s="133" t="s">
        <v>153</v>
      </c>
      <c r="G442" s="132" t="s">
        <v>154</v>
      </c>
      <c r="H442" s="159"/>
      <c r="I442" s="159"/>
      <c r="J442" s="5"/>
      <c r="K442" s="5"/>
      <c r="L442" s="5"/>
      <c r="M442" s="5"/>
      <c r="N442" s="5"/>
      <c r="O442" s="5"/>
      <c r="P442" s="5"/>
      <c r="Q442" s="5"/>
      <c r="R442" s="5"/>
      <c r="S442" s="5"/>
      <c r="T442" s="5"/>
      <c r="U442" s="5"/>
      <c r="V442" s="5"/>
      <c r="W442" s="5"/>
      <c r="X442" s="5"/>
      <c r="Y442" s="5"/>
      <c r="Z442" s="5"/>
    </row>
    <row r="443" spans="1:26" ht="16.5" customHeight="1" x14ac:dyDescent="0.35">
      <c r="A443" s="415">
        <f>Programacion!A187</f>
        <v>0</v>
      </c>
      <c r="B443" s="43" t="s">
        <v>147</v>
      </c>
      <c r="C443" s="139">
        <f>Programacion!B467</f>
        <v>0</v>
      </c>
      <c r="D443" s="413" t="e">
        <f>(C444/C443)*100</f>
        <v>#DIV/0!</v>
      </c>
      <c r="E443" s="150">
        <v>0</v>
      </c>
      <c r="F443" s="414"/>
      <c r="G443" s="411" t="e">
        <f>(((E444/E443)*F443)/100)*100</f>
        <v>#DIV/0!</v>
      </c>
      <c r="H443" s="159"/>
      <c r="I443" s="159"/>
      <c r="J443" s="5"/>
      <c r="K443" s="5"/>
      <c r="L443" s="5"/>
      <c r="M443" s="5"/>
      <c r="N443" s="5"/>
      <c r="O443" s="5"/>
      <c r="P443" s="5"/>
      <c r="Q443" s="5"/>
      <c r="R443" s="5"/>
      <c r="S443" s="5"/>
      <c r="T443" s="5"/>
      <c r="U443" s="5"/>
      <c r="V443" s="5"/>
      <c r="W443" s="5"/>
      <c r="X443" s="5"/>
      <c r="Y443" s="5"/>
      <c r="Z443" s="5"/>
    </row>
    <row r="444" spans="1:26" ht="16.5" customHeight="1" x14ac:dyDescent="0.35">
      <c r="A444" s="416"/>
      <c r="B444" s="156" t="s">
        <v>148</v>
      </c>
      <c r="C444" s="139"/>
      <c r="D444" s="297"/>
      <c r="E444" s="150">
        <v>0</v>
      </c>
      <c r="F444" s="297"/>
      <c r="G444" s="412"/>
      <c r="H444" s="159"/>
      <c r="I444" s="159"/>
      <c r="J444" s="5"/>
      <c r="K444" s="5"/>
      <c r="L444" s="5"/>
      <c r="M444" s="5"/>
      <c r="N444" s="5"/>
      <c r="O444" s="5"/>
      <c r="P444" s="5"/>
      <c r="Q444" s="5"/>
      <c r="R444" s="5"/>
      <c r="S444" s="5"/>
      <c r="T444" s="5"/>
      <c r="U444" s="5"/>
      <c r="V444" s="5"/>
      <c r="W444" s="5"/>
      <c r="X444" s="5"/>
      <c r="Y444" s="5"/>
      <c r="Z444" s="5"/>
    </row>
    <row r="445" spans="1:26" ht="54" customHeight="1" x14ac:dyDescent="0.35">
      <c r="A445" s="144" t="s">
        <v>149</v>
      </c>
      <c r="B445" s="145"/>
      <c r="C445" s="145" t="s">
        <v>150</v>
      </c>
      <c r="D445" s="132" t="s">
        <v>151</v>
      </c>
      <c r="E445" s="146" t="s">
        <v>152</v>
      </c>
      <c r="F445" s="133" t="s">
        <v>153</v>
      </c>
      <c r="G445" s="132" t="s">
        <v>154</v>
      </c>
      <c r="H445" s="159"/>
      <c r="I445" s="159"/>
      <c r="J445" s="5"/>
      <c r="K445" s="5"/>
      <c r="L445" s="5"/>
      <c r="M445" s="5"/>
      <c r="N445" s="5"/>
      <c r="O445" s="5"/>
      <c r="P445" s="5"/>
      <c r="Q445" s="5"/>
      <c r="R445" s="5"/>
      <c r="S445" s="5"/>
      <c r="T445" s="5"/>
      <c r="U445" s="5"/>
      <c r="V445" s="5"/>
      <c r="W445" s="5"/>
      <c r="X445" s="5"/>
      <c r="Y445" s="5"/>
      <c r="Z445" s="5"/>
    </row>
    <row r="446" spans="1:26" ht="16.5" customHeight="1" x14ac:dyDescent="0.35">
      <c r="A446" s="415">
        <f>Programacion!A188</f>
        <v>0</v>
      </c>
      <c r="B446" s="43" t="s">
        <v>147</v>
      </c>
      <c r="C446" s="139">
        <f>Programacion!B468</f>
        <v>0</v>
      </c>
      <c r="D446" s="413" t="e">
        <f>(C447/C446)*100</f>
        <v>#DIV/0!</v>
      </c>
      <c r="E446" s="150">
        <v>0</v>
      </c>
      <c r="F446" s="414"/>
      <c r="G446" s="411" t="e">
        <f>(((E447/E446)*F446)/100)*100</f>
        <v>#DIV/0!</v>
      </c>
      <c r="H446" s="159"/>
      <c r="I446" s="159"/>
      <c r="J446" s="5"/>
      <c r="K446" s="5"/>
      <c r="L446" s="5"/>
      <c r="M446" s="5"/>
      <c r="N446" s="5"/>
      <c r="O446" s="5"/>
      <c r="P446" s="5"/>
      <c r="Q446" s="5"/>
      <c r="R446" s="5"/>
      <c r="S446" s="5"/>
      <c r="T446" s="5"/>
      <c r="U446" s="5"/>
      <c r="V446" s="5"/>
      <c r="W446" s="5"/>
      <c r="X446" s="5"/>
      <c r="Y446" s="5"/>
      <c r="Z446" s="5"/>
    </row>
    <row r="447" spans="1:26" ht="16.5" customHeight="1" x14ac:dyDescent="0.35">
      <c r="A447" s="416"/>
      <c r="B447" s="156" t="s">
        <v>148</v>
      </c>
      <c r="C447" s="139"/>
      <c r="D447" s="297"/>
      <c r="E447" s="150">
        <v>0</v>
      </c>
      <c r="F447" s="297"/>
      <c r="G447" s="412"/>
      <c r="H447" s="159"/>
      <c r="I447" s="159"/>
      <c r="J447" s="5"/>
      <c r="K447" s="5"/>
      <c r="L447" s="5"/>
      <c r="M447" s="5"/>
      <c r="N447" s="5"/>
      <c r="O447" s="5"/>
      <c r="P447" s="5"/>
      <c r="Q447" s="5"/>
      <c r="R447" s="5"/>
      <c r="S447" s="5"/>
      <c r="T447" s="5"/>
      <c r="U447" s="5"/>
      <c r="V447" s="5"/>
      <c r="W447" s="5"/>
      <c r="X447" s="5"/>
      <c r="Y447" s="5"/>
      <c r="Z447" s="5"/>
    </row>
    <row r="448" spans="1:26" ht="60.75" customHeight="1" x14ac:dyDescent="0.35">
      <c r="A448" s="144" t="s">
        <v>149</v>
      </c>
      <c r="B448" s="145"/>
      <c r="C448" s="145" t="s">
        <v>150</v>
      </c>
      <c r="D448" s="132" t="s">
        <v>151</v>
      </c>
      <c r="E448" s="146" t="s">
        <v>152</v>
      </c>
      <c r="F448" s="133" t="s">
        <v>153</v>
      </c>
      <c r="G448" s="132" t="s">
        <v>154</v>
      </c>
      <c r="H448" s="159"/>
      <c r="I448" s="159"/>
      <c r="J448" s="5"/>
      <c r="K448" s="5"/>
      <c r="L448" s="5"/>
      <c r="M448" s="5"/>
      <c r="N448" s="5"/>
      <c r="O448" s="5"/>
      <c r="P448" s="5"/>
      <c r="Q448" s="5"/>
      <c r="R448" s="5"/>
      <c r="S448" s="5"/>
      <c r="T448" s="5"/>
      <c r="U448" s="5"/>
      <c r="V448" s="5"/>
      <c r="W448" s="5"/>
      <c r="X448" s="5"/>
      <c r="Y448" s="5"/>
      <c r="Z448" s="5"/>
    </row>
    <row r="449" spans="1:26" ht="16.5" customHeight="1" x14ac:dyDescent="0.35">
      <c r="A449" s="415">
        <f>Programacion!A189</f>
        <v>0</v>
      </c>
      <c r="B449" s="43" t="s">
        <v>147</v>
      </c>
      <c r="C449" s="139">
        <f>Programacion!B469</f>
        <v>0</v>
      </c>
      <c r="D449" s="413" t="e">
        <f>(C450/C449)*100</f>
        <v>#DIV/0!</v>
      </c>
      <c r="E449" s="150">
        <v>0</v>
      </c>
      <c r="F449" s="414"/>
      <c r="G449" s="411" t="e">
        <f>(((E450/E449)*F449)/100)*100</f>
        <v>#DIV/0!</v>
      </c>
      <c r="H449" s="159"/>
      <c r="I449" s="159"/>
      <c r="J449" s="5"/>
      <c r="K449" s="5"/>
      <c r="L449" s="5"/>
      <c r="M449" s="5"/>
      <c r="N449" s="5"/>
      <c r="O449" s="5"/>
      <c r="P449" s="5"/>
      <c r="Q449" s="5"/>
      <c r="R449" s="5"/>
      <c r="S449" s="5"/>
      <c r="T449" s="5"/>
      <c r="U449" s="5"/>
      <c r="V449" s="5"/>
      <c r="W449" s="5"/>
      <c r="X449" s="5"/>
      <c r="Y449" s="5"/>
      <c r="Z449" s="5"/>
    </row>
    <row r="450" spans="1:26" ht="16.5" customHeight="1" x14ac:dyDescent="0.35">
      <c r="A450" s="416"/>
      <c r="B450" s="156" t="s">
        <v>148</v>
      </c>
      <c r="C450" s="139"/>
      <c r="D450" s="297"/>
      <c r="E450" s="150">
        <v>0</v>
      </c>
      <c r="F450" s="297"/>
      <c r="G450" s="412"/>
      <c r="H450" s="159"/>
      <c r="I450" s="159"/>
      <c r="J450" s="5"/>
      <c r="K450" s="5"/>
      <c r="L450" s="5"/>
      <c r="M450" s="5"/>
      <c r="N450" s="5"/>
      <c r="O450" s="5"/>
      <c r="P450" s="5"/>
      <c r="Q450" s="5"/>
      <c r="R450" s="5"/>
      <c r="S450" s="5"/>
      <c r="T450" s="5"/>
      <c r="U450" s="5"/>
      <c r="V450" s="5"/>
      <c r="W450" s="5"/>
      <c r="X450" s="5"/>
      <c r="Y450" s="5"/>
      <c r="Z450" s="5"/>
    </row>
    <row r="451" spans="1:26" ht="51" customHeight="1" x14ac:dyDescent="0.35">
      <c r="A451" s="144" t="s">
        <v>149</v>
      </c>
      <c r="B451" s="145"/>
      <c r="C451" s="145" t="s">
        <v>150</v>
      </c>
      <c r="D451" s="132" t="s">
        <v>151</v>
      </c>
      <c r="E451" s="146" t="s">
        <v>152</v>
      </c>
      <c r="F451" s="133" t="s">
        <v>153</v>
      </c>
      <c r="G451" s="132" t="s">
        <v>154</v>
      </c>
      <c r="H451" s="159"/>
      <c r="I451" s="159"/>
      <c r="J451" s="5"/>
      <c r="K451" s="5"/>
      <c r="L451" s="5"/>
      <c r="M451" s="5"/>
      <c r="N451" s="5"/>
      <c r="O451" s="5"/>
      <c r="P451" s="5"/>
      <c r="Q451" s="5"/>
      <c r="R451" s="5"/>
      <c r="S451" s="5"/>
      <c r="T451" s="5"/>
      <c r="U451" s="5"/>
      <c r="V451" s="5"/>
      <c r="W451" s="5"/>
      <c r="X451" s="5"/>
      <c r="Y451" s="5"/>
      <c r="Z451" s="5"/>
    </row>
    <row r="452" spans="1:26" ht="16.5" customHeight="1" x14ac:dyDescent="0.35">
      <c r="A452" s="415">
        <f>Programacion!A190</f>
        <v>0</v>
      </c>
      <c r="B452" s="43" t="s">
        <v>147</v>
      </c>
      <c r="C452" s="139">
        <f>Programacion!B470</f>
        <v>0</v>
      </c>
      <c r="D452" s="413" t="e">
        <f>(C453/C452)*100</f>
        <v>#DIV/0!</v>
      </c>
      <c r="E452" s="150">
        <v>0</v>
      </c>
      <c r="F452" s="414"/>
      <c r="G452" s="411" t="e">
        <f>(((E453/E452)*F452)/100)*100</f>
        <v>#DIV/0!</v>
      </c>
      <c r="H452" s="159"/>
      <c r="I452" s="159"/>
      <c r="J452" s="5"/>
      <c r="K452" s="5"/>
      <c r="L452" s="5"/>
      <c r="M452" s="5"/>
      <c r="N452" s="5"/>
      <c r="O452" s="5"/>
      <c r="P452" s="5"/>
      <c r="Q452" s="5"/>
      <c r="R452" s="5"/>
      <c r="S452" s="5"/>
      <c r="T452" s="5"/>
      <c r="U452" s="5"/>
      <c r="V452" s="5"/>
      <c r="W452" s="5"/>
      <c r="X452" s="5"/>
      <c r="Y452" s="5"/>
      <c r="Z452" s="5"/>
    </row>
    <row r="453" spans="1:26" ht="16.5" customHeight="1" x14ac:dyDescent="0.35">
      <c r="A453" s="416"/>
      <c r="B453" s="156" t="s">
        <v>148</v>
      </c>
      <c r="C453" s="139"/>
      <c r="D453" s="297"/>
      <c r="E453" s="150">
        <v>0</v>
      </c>
      <c r="F453" s="297"/>
      <c r="G453" s="412"/>
      <c r="H453" s="159"/>
      <c r="I453" s="159"/>
      <c r="J453" s="5"/>
      <c r="K453" s="5"/>
      <c r="L453" s="5"/>
      <c r="M453" s="5"/>
      <c r="N453" s="5"/>
      <c r="O453" s="5"/>
      <c r="P453" s="5"/>
      <c r="Q453" s="5"/>
      <c r="R453" s="5"/>
      <c r="S453" s="5"/>
      <c r="T453" s="5"/>
      <c r="U453" s="5"/>
      <c r="V453" s="5"/>
      <c r="W453" s="5"/>
      <c r="X453" s="5"/>
      <c r="Y453" s="5"/>
      <c r="Z453" s="5"/>
    </row>
    <row r="454" spans="1:26" ht="56.25" customHeight="1" x14ac:dyDescent="0.35">
      <c r="A454" s="144" t="s">
        <v>149</v>
      </c>
      <c r="B454" s="145"/>
      <c r="C454" s="145" t="s">
        <v>150</v>
      </c>
      <c r="D454" s="132" t="s">
        <v>151</v>
      </c>
      <c r="E454" s="146" t="s">
        <v>152</v>
      </c>
      <c r="F454" s="133" t="s">
        <v>153</v>
      </c>
      <c r="G454" s="132" t="s">
        <v>154</v>
      </c>
      <c r="H454" s="159"/>
      <c r="I454" s="159"/>
      <c r="J454" s="5"/>
      <c r="K454" s="5"/>
      <c r="L454" s="5"/>
      <c r="M454" s="5"/>
      <c r="N454" s="5"/>
      <c r="O454" s="5"/>
      <c r="P454" s="5"/>
      <c r="Q454" s="5"/>
      <c r="R454" s="5"/>
      <c r="S454" s="5"/>
      <c r="T454" s="5"/>
      <c r="U454" s="5"/>
      <c r="V454" s="5"/>
      <c r="W454" s="5"/>
      <c r="X454" s="5"/>
      <c r="Y454" s="5"/>
      <c r="Z454" s="5"/>
    </row>
    <row r="455" spans="1:26" ht="16.5" customHeight="1" x14ac:dyDescent="0.35">
      <c r="A455" s="415">
        <f>Programacion!A191</f>
        <v>0</v>
      </c>
      <c r="B455" s="43" t="s">
        <v>147</v>
      </c>
      <c r="C455" s="139">
        <f>Programacion!B471</f>
        <v>0</v>
      </c>
      <c r="D455" s="413" t="e">
        <f>(C456/C455)*100</f>
        <v>#DIV/0!</v>
      </c>
      <c r="E455" s="150">
        <v>0</v>
      </c>
      <c r="F455" s="414"/>
      <c r="G455" s="411" t="e">
        <f>(((E456/E455)*F455)/100)*100</f>
        <v>#DIV/0!</v>
      </c>
      <c r="H455" s="159"/>
      <c r="I455" s="159"/>
      <c r="J455" s="5"/>
      <c r="K455" s="5"/>
      <c r="L455" s="5"/>
      <c r="M455" s="5"/>
      <c r="N455" s="5"/>
      <c r="O455" s="5"/>
      <c r="P455" s="5"/>
      <c r="Q455" s="5"/>
      <c r="R455" s="5"/>
      <c r="S455" s="5"/>
      <c r="T455" s="5"/>
      <c r="U455" s="5"/>
      <c r="V455" s="5"/>
      <c r="W455" s="5"/>
      <c r="X455" s="5"/>
      <c r="Y455" s="5"/>
      <c r="Z455" s="5"/>
    </row>
    <row r="456" spans="1:26" ht="16.5" customHeight="1" x14ac:dyDescent="0.35">
      <c r="A456" s="416"/>
      <c r="B456" s="156" t="s">
        <v>148</v>
      </c>
      <c r="C456" s="139"/>
      <c r="D456" s="297"/>
      <c r="E456" s="150">
        <v>0</v>
      </c>
      <c r="F456" s="297"/>
      <c r="G456" s="412"/>
      <c r="H456" s="159"/>
      <c r="I456" s="159"/>
      <c r="J456" s="5"/>
      <c r="K456" s="5"/>
      <c r="L456" s="5"/>
      <c r="M456" s="5"/>
      <c r="N456" s="5"/>
      <c r="O456" s="5"/>
      <c r="P456" s="5"/>
      <c r="Q456" s="5"/>
      <c r="R456" s="5"/>
      <c r="S456" s="5"/>
      <c r="T456" s="5"/>
      <c r="U456" s="5"/>
      <c r="V456" s="5"/>
      <c r="W456" s="5"/>
      <c r="X456" s="5"/>
      <c r="Y456" s="5"/>
      <c r="Z456" s="5"/>
    </row>
    <row r="457" spans="1:26" ht="49.5" customHeight="1" x14ac:dyDescent="0.35">
      <c r="A457" s="144" t="s">
        <v>149</v>
      </c>
      <c r="B457" s="145"/>
      <c r="C457" s="145" t="s">
        <v>150</v>
      </c>
      <c r="D457" s="132" t="s">
        <v>151</v>
      </c>
      <c r="E457" s="146" t="s">
        <v>152</v>
      </c>
      <c r="F457" s="133" t="s">
        <v>153</v>
      </c>
      <c r="G457" s="132" t="s">
        <v>154</v>
      </c>
      <c r="H457" s="159"/>
      <c r="I457" s="159"/>
      <c r="J457" s="5"/>
      <c r="K457" s="5"/>
      <c r="L457" s="5"/>
      <c r="M457" s="5"/>
      <c r="N457" s="5"/>
      <c r="O457" s="5"/>
      <c r="P457" s="5"/>
      <c r="Q457" s="5"/>
      <c r="R457" s="5"/>
      <c r="S457" s="5"/>
      <c r="T457" s="5"/>
      <c r="U457" s="5"/>
      <c r="V457" s="5"/>
      <c r="W457" s="5"/>
      <c r="X457" s="5"/>
      <c r="Y457" s="5"/>
      <c r="Z457" s="5"/>
    </row>
    <row r="458" spans="1:26" ht="16.5" customHeight="1" x14ac:dyDescent="0.35">
      <c r="A458" s="415">
        <f>Programacion!A192</f>
        <v>0</v>
      </c>
      <c r="B458" s="43" t="s">
        <v>147</v>
      </c>
      <c r="C458" s="139">
        <f>Programacion!B472</f>
        <v>0</v>
      </c>
      <c r="D458" s="413" t="e">
        <f>(C459/C458)*100</f>
        <v>#DIV/0!</v>
      </c>
      <c r="E458" s="150">
        <v>0</v>
      </c>
      <c r="F458" s="414"/>
      <c r="G458" s="411" t="e">
        <f>(((E459/E458)*F458)/100)*100</f>
        <v>#DIV/0!</v>
      </c>
      <c r="H458" s="159"/>
      <c r="I458" s="159"/>
      <c r="J458" s="5"/>
      <c r="K458" s="5"/>
      <c r="L458" s="5"/>
      <c r="M458" s="5"/>
      <c r="N458" s="5"/>
      <c r="O458" s="5"/>
      <c r="P458" s="5"/>
      <c r="Q458" s="5"/>
      <c r="R458" s="5"/>
      <c r="S458" s="5"/>
      <c r="T458" s="5"/>
      <c r="U458" s="5"/>
      <c r="V458" s="5"/>
      <c r="W458" s="5"/>
      <c r="X458" s="5"/>
      <c r="Y458" s="5"/>
      <c r="Z458" s="5"/>
    </row>
    <row r="459" spans="1:26" ht="16.5" customHeight="1" x14ac:dyDescent="0.35">
      <c r="A459" s="416"/>
      <c r="B459" s="156" t="s">
        <v>148</v>
      </c>
      <c r="C459" s="139"/>
      <c r="D459" s="297"/>
      <c r="E459" s="150">
        <v>0</v>
      </c>
      <c r="F459" s="297"/>
      <c r="G459" s="412"/>
      <c r="H459" s="159"/>
      <c r="I459" s="159"/>
      <c r="J459" s="5"/>
      <c r="K459" s="5"/>
      <c r="L459" s="5"/>
      <c r="M459" s="5"/>
      <c r="N459" s="5"/>
      <c r="O459" s="5"/>
      <c r="P459" s="5"/>
      <c r="Q459" s="5"/>
      <c r="R459" s="5"/>
      <c r="S459" s="5"/>
      <c r="T459" s="5"/>
      <c r="U459" s="5"/>
      <c r="V459" s="5"/>
      <c r="W459" s="5"/>
      <c r="X459" s="5"/>
      <c r="Y459" s="5"/>
      <c r="Z459" s="5"/>
    </row>
    <row r="460" spans="1:26" ht="56.25" customHeight="1" x14ac:dyDescent="0.35">
      <c r="A460" s="144" t="s">
        <v>149</v>
      </c>
      <c r="B460" s="145"/>
      <c r="C460" s="145" t="s">
        <v>150</v>
      </c>
      <c r="D460" s="132" t="s">
        <v>151</v>
      </c>
      <c r="E460" s="146" t="s">
        <v>152</v>
      </c>
      <c r="F460" s="133" t="s">
        <v>153</v>
      </c>
      <c r="G460" s="132" t="s">
        <v>154</v>
      </c>
      <c r="H460" s="159"/>
      <c r="I460" s="159"/>
      <c r="J460" s="5"/>
      <c r="K460" s="5"/>
      <c r="L460" s="5"/>
      <c r="M460" s="5"/>
      <c r="N460" s="5"/>
      <c r="O460" s="5"/>
      <c r="P460" s="5"/>
      <c r="Q460" s="5"/>
      <c r="R460" s="5"/>
      <c r="S460" s="5"/>
      <c r="T460" s="5"/>
      <c r="U460" s="5"/>
      <c r="V460" s="5"/>
      <c r="W460" s="5"/>
      <c r="X460" s="5"/>
      <c r="Y460" s="5"/>
      <c r="Z460" s="5"/>
    </row>
    <row r="461" spans="1:26" ht="16.5" customHeight="1" x14ac:dyDescent="0.35">
      <c r="A461" s="415">
        <f>Programacion!A193</f>
        <v>0</v>
      </c>
      <c r="B461" s="43" t="s">
        <v>147</v>
      </c>
      <c r="C461" s="139">
        <f>Programacion!B473</f>
        <v>0</v>
      </c>
      <c r="D461" s="413" t="e">
        <f>(C462/C461)*100</f>
        <v>#DIV/0!</v>
      </c>
      <c r="E461" s="150">
        <v>0</v>
      </c>
      <c r="F461" s="414"/>
      <c r="G461" s="411" t="e">
        <f>(((E462/E461)*F461)/100)*100</f>
        <v>#DIV/0!</v>
      </c>
      <c r="H461" s="159"/>
      <c r="I461" s="159"/>
      <c r="J461" s="5"/>
      <c r="K461" s="5"/>
      <c r="L461" s="5"/>
      <c r="M461" s="5"/>
      <c r="N461" s="5"/>
      <c r="O461" s="5"/>
      <c r="P461" s="5"/>
      <c r="Q461" s="5"/>
      <c r="R461" s="5"/>
      <c r="S461" s="5"/>
      <c r="T461" s="5"/>
      <c r="U461" s="5"/>
      <c r="V461" s="5"/>
      <c r="W461" s="5"/>
      <c r="X461" s="5"/>
      <c r="Y461" s="5"/>
      <c r="Z461" s="5"/>
    </row>
    <row r="462" spans="1:26" ht="16.5" customHeight="1" x14ac:dyDescent="0.35">
      <c r="A462" s="416"/>
      <c r="B462" s="156" t="s">
        <v>148</v>
      </c>
      <c r="C462" s="139"/>
      <c r="D462" s="297"/>
      <c r="E462" s="150">
        <v>0</v>
      </c>
      <c r="F462" s="297"/>
      <c r="G462" s="412"/>
      <c r="H462" s="159"/>
      <c r="I462" s="159"/>
      <c r="J462" s="5"/>
      <c r="K462" s="5"/>
      <c r="L462" s="5"/>
      <c r="M462" s="5"/>
      <c r="N462" s="5"/>
      <c r="O462" s="5"/>
      <c r="P462" s="5"/>
      <c r="Q462" s="5"/>
      <c r="R462" s="5"/>
      <c r="S462" s="5"/>
      <c r="T462" s="5"/>
      <c r="U462" s="5"/>
      <c r="V462" s="5"/>
      <c r="W462" s="5"/>
      <c r="X462" s="5"/>
      <c r="Y462" s="5"/>
      <c r="Z462" s="5"/>
    </row>
    <row r="463" spans="1:26" ht="54.75" customHeight="1" x14ac:dyDescent="0.35">
      <c r="A463" s="144" t="s">
        <v>149</v>
      </c>
      <c r="B463" s="145"/>
      <c r="C463" s="145" t="s">
        <v>150</v>
      </c>
      <c r="D463" s="132" t="s">
        <v>151</v>
      </c>
      <c r="E463" s="146" t="s">
        <v>152</v>
      </c>
      <c r="F463" s="133" t="s">
        <v>153</v>
      </c>
      <c r="G463" s="132" t="s">
        <v>154</v>
      </c>
      <c r="H463" s="159"/>
      <c r="I463" s="159"/>
      <c r="J463" s="5"/>
      <c r="K463" s="5"/>
      <c r="L463" s="5"/>
      <c r="M463" s="5"/>
      <c r="N463" s="5"/>
      <c r="O463" s="5"/>
      <c r="P463" s="5"/>
      <c r="Q463" s="5"/>
      <c r="R463" s="5"/>
      <c r="S463" s="5"/>
      <c r="T463" s="5"/>
      <c r="U463" s="5"/>
      <c r="V463" s="5"/>
      <c r="W463" s="5"/>
      <c r="X463" s="5"/>
      <c r="Y463" s="5"/>
      <c r="Z463" s="5"/>
    </row>
    <row r="464" spans="1:26" ht="16.5" customHeight="1" x14ac:dyDescent="0.35">
      <c r="A464" s="415">
        <f>Programacion!A194</f>
        <v>0</v>
      </c>
      <c r="B464" s="43" t="s">
        <v>147</v>
      </c>
      <c r="C464" s="139">
        <f>Programacion!B474</f>
        <v>0</v>
      </c>
      <c r="D464" s="413" t="e">
        <f>(C465/C464)*100</f>
        <v>#DIV/0!</v>
      </c>
      <c r="E464" s="150">
        <v>0</v>
      </c>
      <c r="F464" s="414"/>
      <c r="G464" s="411" t="e">
        <f>(((E465/E464)*F464)/100)*100</f>
        <v>#DIV/0!</v>
      </c>
      <c r="H464" s="159"/>
      <c r="I464" s="159"/>
      <c r="J464" s="5"/>
      <c r="K464" s="5"/>
      <c r="L464" s="5"/>
      <c r="M464" s="5"/>
      <c r="N464" s="5"/>
      <c r="O464" s="5"/>
      <c r="P464" s="5"/>
      <c r="Q464" s="5"/>
      <c r="R464" s="5"/>
      <c r="S464" s="5"/>
      <c r="T464" s="5"/>
      <c r="U464" s="5"/>
      <c r="V464" s="5"/>
      <c r="W464" s="5"/>
      <c r="X464" s="5"/>
      <c r="Y464" s="5"/>
      <c r="Z464" s="5"/>
    </row>
    <row r="465" spans="1:26" ht="16.5" customHeight="1" x14ac:dyDescent="0.35">
      <c r="A465" s="416"/>
      <c r="B465" s="156" t="s">
        <v>148</v>
      </c>
      <c r="C465" s="139"/>
      <c r="D465" s="297"/>
      <c r="E465" s="150">
        <v>0</v>
      </c>
      <c r="F465" s="297"/>
      <c r="G465" s="412"/>
      <c r="H465" s="159"/>
      <c r="I465" s="159"/>
      <c r="J465" s="5"/>
      <c r="K465" s="5"/>
      <c r="L465" s="5"/>
      <c r="M465" s="5"/>
      <c r="N465" s="5"/>
      <c r="O465" s="5"/>
      <c r="P465" s="5"/>
      <c r="Q465" s="5"/>
      <c r="R465" s="5"/>
      <c r="S465" s="5"/>
      <c r="T465" s="5"/>
      <c r="U465" s="5"/>
      <c r="V465" s="5"/>
      <c r="W465" s="5"/>
      <c r="X465" s="5"/>
      <c r="Y465" s="5"/>
      <c r="Z465" s="5"/>
    </row>
    <row r="466" spans="1:26" ht="54.75" customHeight="1" x14ac:dyDescent="0.35">
      <c r="A466" s="166" t="s">
        <v>149</v>
      </c>
      <c r="B466" s="145"/>
      <c r="C466" s="145" t="s">
        <v>150</v>
      </c>
      <c r="D466" s="132" t="s">
        <v>151</v>
      </c>
      <c r="E466" s="146" t="s">
        <v>152</v>
      </c>
      <c r="F466" s="133" t="s">
        <v>153</v>
      </c>
      <c r="G466" s="132" t="s">
        <v>154</v>
      </c>
      <c r="H466" s="159"/>
      <c r="I466" s="159"/>
      <c r="J466" s="5"/>
      <c r="K466" s="5"/>
      <c r="L466" s="5"/>
      <c r="M466" s="5"/>
      <c r="N466" s="5"/>
      <c r="O466" s="5"/>
      <c r="P466" s="5"/>
      <c r="Q466" s="5"/>
      <c r="R466" s="5"/>
      <c r="S466" s="5"/>
      <c r="T466" s="5"/>
      <c r="U466" s="5"/>
      <c r="V466" s="5"/>
      <c r="W466" s="5"/>
      <c r="X466" s="5"/>
      <c r="Y466" s="5"/>
      <c r="Z466" s="5"/>
    </row>
    <row r="467" spans="1:26" ht="16.5" customHeight="1" x14ac:dyDescent="0.35">
      <c r="A467" s="417">
        <f>Programacion!A195</f>
        <v>0</v>
      </c>
      <c r="B467" s="167" t="s">
        <v>147</v>
      </c>
      <c r="C467" s="139">
        <f>Programacion!B475</f>
        <v>0</v>
      </c>
      <c r="D467" s="413" t="e">
        <f>(C468/C467)*100</f>
        <v>#DIV/0!</v>
      </c>
      <c r="E467" s="150">
        <v>0</v>
      </c>
      <c r="F467" s="414"/>
      <c r="G467" s="411" t="e">
        <f>(((E468/E467)*F467)/100)*100</f>
        <v>#DIV/0!</v>
      </c>
      <c r="H467" s="159"/>
      <c r="I467" s="159"/>
      <c r="J467" s="5"/>
      <c r="K467" s="5"/>
      <c r="L467" s="5"/>
      <c r="M467" s="5"/>
      <c r="N467" s="5"/>
      <c r="O467" s="5"/>
      <c r="P467" s="5"/>
      <c r="Q467" s="5"/>
      <c r="R467" s="5"/>
      <c r="S467" s="5"/>
      <c r="T467" s="5"/>
      <c r="U467" s="5"/>
      <c r="V467" s="5"/>
      <c r="W467" s="5"/>
      <c r="X467" s="5"/>
      <c r="Y467" s="5"/>
      <c r="Z467" s="5"/>
    </row>
    <row r="468" spans="1:26" ht="16.5" customHeight="1" x14ac:dyDescent="0.35">
      <c r="A468" s="297"/>
      <c r="B468" s="168" t="s">
        <v>148</v>
      </c>
      <c r="C468" s="161"/>
      <c r="D468" s="297"/>
      <c r="E468" s="162">
        <v>0</v>
      </c>
      <c r="F468" s="297"/>
      <c r="G468" s="412"/>
      <c r="H468" s="159"/>
      <c r="I468" s="159"/>
      <c r="J468" s="5"/>
      <c r="K468" s="5"/>
      <c r="L468" s="5"/>
      <c r="M468" s="5"/>
      <c r="N468" s="5"/>
      <c r="O468" s="5"/>
      <c r="P468" s="5"/>
      <c r="Q468" s="5"/>
      <c r="R468" s="5"/>
      <c r="S468" s="5"/>
      <c r="T468" s="5"/>
      <c r="U468" s="5"/>
      <c r="V468" s="5"/>
      <c r="W468" s="5"/>
      <c r="X468" s="5"/>
      <c r="Y468" s="5"/>
      <c r="Z468" s="5"/>
    </row>
    <row r="469" spans="1:26" ht="15.75" customHeight="1" x14ac:dyDescent="0.35">
      <c r="A469" s="62"/>
      <c r="B469" s="127"/>
      <c r="C469" s="127"/>
      <c r="D469" s="127"/>
      <c r="E469" s="127"/>
      <c r="F469" s="127"/>
      <c r="G469" s="127"/>
      <c r="H469" s="159"/>
      <c r="I469" s="159"/>
      <c r="J469" s="5"/>
      <c r="K469" s="5"/>
      <c r="L469" s="5"/>
      <c r="M469" s="5"/>
      <c r="N469" s="5"/>
      <c r="O469" s="5"/>
      <c r="P469" s="5"/>
      <c r="Q469" s="5"/>
      <c r="R469" s="5"/>
      <c r="S469" s="5"/>
      <c r="T469" s="5"/>
      <c r="U469" s="5"/>
      <c r="V469" s="5"/>
      <c r="W469" s="5"/>
      <c r="X469" s="5"/>
      <c r="Y469" s="5"/>
      <c r="Z469" s="5"/>
    </row>
    <row r="470" spans="1:26" ht="16.5" customHeight="1" x14ac:dyDescent="0.35">
      <c r="A470" s="62"/>
      <c r="B470" s="127"/>
      <c r="C470" s="127"/>
      <c r="D470" s="127"/>
      <c r="E470" s="127"/>
      <c r="F470" s="127"/>
      <c r="G470" s="127"/>
      <c r="H470" s="159"/>
      <c r="I470" s="159"/>
      <c r="J470" s="5"/>
      <c r="K470" s="5"/>
      <c r="L470" s="5"/>
      <c r="M470" s="5"/>
      <c r="N470" s="5"/>
      <c r="O470" s="5"/>
      <c r="P470" s="5"/>
      <c r="Q470" s="5"/>
      <c r="R470" s="5"/>
      <c r="S470" s="5"/>
      <c r="T470" s="5"/>
      <c r="U470" s="5"/>
      <c r="V470" s="5"/>
      <c r="W470" s="5"/>
      <c r="X470" s="5"/>
      <c r="Y470" s="5"/>
      <c r="Z470" s="5"/>
    </row>
    <row r="471" spans="1:26" ht="57.75" customHeight="1" x14ac:dyDescent="0.35">
      <c r="A471" s="130" t="str">
        <f>Programacion!A197</f>
        <v xml:space="preserve">ACTIVIDAD  12 - PAI </v>
      </c>
      <c r="B471" s="131"/>
      <c r="C471" s="131" t="s">
        <v>136</v>
      </c>
      <c r="D471" s="132" t="s">
        <v>137</v>
      </c>
      <c r="E471" s="132" t="s">
        <v>138</v>
      </c>
      <c r="F471" s="133" t="s">
        <v>139</v>
      </c>
      <c r="G471" s="132" t="s">
        <v>140</v>
      </c>
      <c r="H471" s="159"/>
      <c r="I471" s="159"/>
      <c r="J471" s="5"/>
      <c r="K471" s="5"/>
      <c r="L471" s="5"/>
      <c r="M471" s="5"/>
      <c r="N471" s="5"/>
      <c r="O471" s="5"/>
      <c r="P471" s="5"/>
      <c r="Q471" s="5"/>
      <c r="R471" s="5"/>
      <c r="S471" s="5"/>
      <c r="T471" s="5"/>
      <c r="U471" s="5"/>
      <c r="V471" s="5"/>
      <c r="W471" s="5"/>
      <c r="X471" s="5"/>
      <c r="Y471" s="5"/>
      <c r="Z471" s="5"/>
    </row>
    <row r="472" spans="1:26" ht="15.75" customHeight="1" x14ac:dyDescent="0.35">
      <c r="A472" s="418">
        <f>Programacion!A198</f>
        <v>0</v>
      </c>
      <c r="B472" s="138" t="s">
        <v>147</v>
      </c>
      <c r="C472" s="139">
        <f t="shared" ref="C472:C473" si="31">C476+C479+C482+C485+C488+C491+C494+C497+C500+C503+C506+C509</f>
        <v>0</v>
      </c>
      <c r="D472" s="422" t="e">
        <f>(C473/C472)*100</f>
        <v>#DIV/0!</v>
      </c>
      <c r="E472" s="140">
        <f t="shared" ref="E472:E473" si="32">E476+E479+E482+E485+E488+E491+E494+E497+E500+E503+E506+E509</f>
        <v>0</v>
      </c>
      <c r="F472" s="414">
        <f>Preparacion!D163</f>
        <v>0</v>
      </c>
      <c r="G472" s="411" t="e">
        <f>(((E473/E472)*F472)/100)*100</f>
        <v>#DIV/0!</v>
      </c>
      <c r="H472" s="159"/>
      <c r="I472" s="159"/>
      <c r="J472" s="5"/>
      <c r="K472" s="5"/>
      <c r="L472" s="5"/>
      <c r="M472" s="5"/>
      <c r="N472" s="5"/>
      <c r="O472" s="5"/>
      <c r="P472" s="5"/>
      <c r="Q472" s="5"/>
      <c r="R472" s="5"/>
      <c r="S472" s="5"/>
      <c r="T472" s="5"/>
      <c r="U472" s="5"/>
      <c r="V472" s="5"/>
      <c r="W472" s="5"/>
      <c r="X472" s="5"/>
      <c r="Y472" s="5"/>
      <c r="Z472" s="5"/>
    </row>
    <row r="473" spans="1:26" ht="16.5" customHeight="1" x14ac:dyDescent="0.35">
      <c r="A473" s="419"/>
      <c r="B473" s="141" t="s">
        <v>148</v>
      </c>
      <c r="C473" s="142">
        <f t="shared" si="31"/>
        <v>0</v>
      </c>
      <c r="D473" s="297"/>
      <c r="E473" s="140">
        <f t="shared" si="32"/>
        <v>0</v>
      </c>
      <c r="F473" s="297"/>
      <c r="G473" s="297"/>
      <c r="H473" s="159"/>
      <c r="I473" s="159"/>
      <c r="J473" s="5"/>
      <c r="K473" s="5"/>
      <c r="L473" s="5"/>
      <c r="M473" s="5"/>
      <c r="N473" s="5"/>
      <c r="O473" s="5"/>
      <c r="P473" s="5"/>
      <c r="Q473" s="5"/>
      <c r="R473" s="5"/>
      <c r="S473" s="5"/>
      <c r="T473" s="5"/>
      <c r="U473" s="5"/>
      <c r="V473" s="5"/>
      <c r="W473" s="5"/>
      <c r="X473" s="5"/>
      <c r="Y473" s="5"/>
      <c r="Z473" s="5"/>
    </row>
    <row r="474" spans="1:26" ht="15.75" customHeight="1" x14ac:dyDescent="0.35">
      <c r="A474" s="420"/>
      <c r="B474" s="421"/>
      <c r="C474" s="421"/>
      <c r="D474" s="421"/>
      <c r="E474" s="421"/>
      <c r="F474" s="421"/>
      <c r="G474" s="421"/>
      <c r="H474" s="159"/>
      <c r="I474" s="159"/>
      <c r="J474" s="5"/>
      <c r="K474" s="5"/>
      <c r="L474" s="5"/>
      <c r="M474" s="5"/>
      <c r="N474" s="5"/>
      <c r="O474" s="5"/>
      <c r="P474" s="5"/>
      <c r="Q474" s="5"/>
      <c r="R474" s="5"/>
      <c r="S474" s="5"/>
      <c r="T474" s="5"/>
      <c r="U474" s="5"/>
      <c r="V474" s="5"/>
      <c r="W474" s="5"/>
      <c r="X474" s="5"/>
      <c r="Y474" s="5"/>
      <c r="Z474" s="5"/>
    </row>
    <row r="475" spans="1:26" ht="61.5" customHeight="1" x14ac:dyDescent="0.35">
      <c r="A475" s="144" t="s">
        <v>149</v>
      </c>
      <c r="B475" s="144"/>
      <c r="C475" s="145" t="s">
        <v>150</v>
      </c>
      <c r="D475" s="132" t="s">
        <v>151</v>
      </c>
      <c r="E475" s="146" t="s">
        <v>152</v>
      </c>
      <c r="F475" s="133" t="s">
        <v>153</v>
      </c>
      <c r="G475" s="132" t="s">
        <v>154</v>
      </c>
      <c r="H475" s="159"/>
      <c r="I475" s="159"/>
      <c r="J475" s="5"/>
      <c r="K475" s="5"/>
      <c r="L475" s="5"/>
      <c r="M475" s="5"/>
      <c r="N475" s="5"/>
      <c r="O475" s="5"/>
      <c r="P475" s="5"/>
      <c r="Q475" s="5"/>
      <c r="R475" s="5"/>
      <c r="S475" s="5"/>
      <c r="T475" s="5"/>
      <c r="U475" s="5"/>
      <c r="V475" s="5"/>
      <c r="W475" s="5"/>
      <c r="X475" s="5"/>
      <c r="Y475" s="5"/>
      <c r="Z475" s="5"/>
    </row>
    <row r="476" spans="1:26" ht="16.5" customHeight="1" x14ac:dyDescent="0.35">
      <c r="A476" s="415">
        <f>Programacion!A201</f>
        <v>0</v>
      </c>
      <c r="B476" s="43" t="s">
        <v>147</v>
      </c>
      <c r="C476" s="139">
        <f>Programacion!B483</f>
        <v>0</v>
      </c>
      <c r="D476" s="422" t="e">
        <f>(C477/C476)*100</f>
        <v>#DIV/0!</v>
      </c>
      <c r="E476" s="150">
        <v>0</v>
      </c>
      <c r="F476" s="414"/>
      <c r="G476" s="411" t="e">
        <f>(((E477/E476)*F476)/100)*100</f>
        <v>#DIV/0!</v>
      </c>
      <c r="H476" s="159"/>
      <c r="I476" s="159"/>
      <c r="J476" s="5"/>
      <c r="K476" s="5"/>
      <c r="L476" s="5"/>
      <c r="M476" s="5"/>
      <c r="N476" s="5"/>
      <c r="O476" s="5"/>
      <c r="P476" s="5"/>
      <c r="Q476" s="5"/>
      <c r="R476" s="5"/>
      <c r="S476" s="5"/>
      <c r="T476" s="5"/>
      <c r="U476" s="5"/>
      <c r="V476" s="5"/>
      <c r="W476" s="5"/>
      <c r="X476" s="5"/>
      <c r="Y476" s="5"/>
      <c r="Z476" s="5"/>
    </row>
    <row r="477" spans="1:26" ht="16.5" customHeight="1" x14ac:dyDescent="0.35">
      <c r="A477" s="416"/>
      <c r="B477" s="156" t="s">
        <v>148</v>
      </c>
      <c r="C477" s="139"/>
      <c r="D477" s="297"/>
      <c r="E477" s="150">
        <v>0</v>
      </c>
      <c r="F477" s="297"/>
      <c r="G477" s="412"/>
      <c r="H477" s="159"/>
      <c r="I477" s="159"/>
      <c r="J477" s="5"/>
      <c r="K477" s="5"/>
      <c r="L477" s="5"/>
      <c r="M477" s="5"/>
      <c r="N477" s="5"/>
      <c r="O477" s="5"/>
      <c r="P477" s="5"/>
      <c r="Q477" s="5"/>
      <c r="R477" s="5"/>
      <c r="S477" s="5"/>
      <c r="T477" s="5"/>
      <c r="U477" s="5"/>
      <c r="V477" s="5"/>
      <c r="W477" s="5"/>
      <c r="X477" s="5"/>
      <c r="Y477" s="5"/>
      <c r="Z477" s="5"/>
    </row>
    <row r="478" spans="1:26" ht="56.25" customHeight="1" x14ac:dyDescent="0.35">
      <c r="A478" s="144" t="s">
        <v>149</v>
      </c>
      <c r="B478" s="145"/>
      <c r="C478" s="145" t="s">
        <v>150</v>
      </c>
      <c r="D478" s="132" t="s">
        <v>151</v>
      </c>
      <c r="E478" s="146" t="s">
        <v>152</v>
      </c>
      <c r="F478" s="133" t="s">
        <v>153</v>
      </c>
      <c r="G478" s="132" t="s">
        <v>154</v>
      </c>
      <c r="H478" s="159"/>
      <c r="I478" s="159"/>
      <c r="J478" s="5"/>
      <c r="K478" s="5"/>
      <c r="L478" s="5"/>
      <c r="M478" s="5"/>
      <c r="N478" s="5"/>
      <c r="O478" s="5"/>
      <c r="P478" s="5"/>
      <c r="Q478" s="5"/>
      <c r="R478" s="5"/>
      <c r="S478" s="5"/>
      <c r="T478" s="5"/>
      <c r="U478" s="5"/>
      <c r="V478" s="5"/>
      <c r="W478" s="5"/>
      <c r="X478" s="5"/>
      <c r="Y478" s="5"/>
      <c r="Z478" s="5"/>
    </row>
    <row r="479" spans="1:26" ht="16.5" customHeight="1" x14ac:dyDescent="0.35">
      <c r="A479" s="415">
        <f>Programacion!A202</f>
        <v>0</v>
      </c>
      <c r="B479" s="43" t="s">
        <v>147</v>
      </c>
      <c r="C479" s="139">
        <f>Programacion!B484</f>
        <v>0</v>
      </c>
      <c r="D479" s="422" t="e">
        <f>(C480/C479)*100</f>
        <v>#DIV/0!</v>
      </c>
      <c r="E479" s="150">
        <v>0</v>
      </c>
      <c r="F479" s="414"/>
      <c r="G479" s="411" t="e">
        <f>(((E480/E479)*F479)/100)*100</f>
        <v>#DIV/0!</v>
      </c>
      <c r="H479" s="159"/>
      <c r="I479" s="159"/>
      <c r="J479" s="5"/>
      <c r="K479" s="5"/>
      <c r="L479" s="5"/>
      <c r="M479" s="5"/>
      <c r="N479" s="5"/>
      <c r="O479" s="5"/>
      <c r="P479" s="5"/>
      <c r="Q479" s="5"/>
      <c r="R479" s="5"/>
      <c r="S479" s="5"/>
      <c r="T479" s="5"/>
      <c r="U479" s="5"/>
      <c r="V479" s="5"/>
      <c r="W479" s="5"/>
      <c r="X479" s="5"/>
      <c r="Y479" s="5"/>
      <c r="Z479" s="5"/>
    </row>
    <row r="480" spans="1:26" ht="16.5" customHeight="1" x14ac:dyDescent="0.35">
      <c r="A480" s="416"/>
      <c r="B480" s="156" t="s">
        <v>148</v>
      </c>
      <c r="C480" s="139"/>
      <c r="D480" s="297"/>
      <c r="E480" s="150">
        <v>0</v>
      </c>
      <c r="F480" s="297"/>
      <c r="G480" s="412"/>
      <c r="H480" s="159"/>
      <c r="I480" s="159"/>
      <c r="J480" s="5"/>
      <c r="K480" s="5"/>
      <c r="L480" s="5"/>
      <c r="M480" s="5"/>
      <c r="N480" s="5"/>
      <c r="O480" s="5"/>
      <c r="P480" s="5"/>
      <c r="Q480" s="5"/>
      <c r="R480" s="5"/>
      <c r="S480" s="5"/>
      <c r="T480" s="5"/>
      <c r="U480" s="5"/>
      <c r="V480" s="5"/>
      <c r="W480" s="5"/>
      <c r="X480" s="5"/>
      <c r="Y480" s="5"/>
      <c r="Z480" s="5"/>
    </row>
    <row r="481" spans="1:26" ht="54" customHeight="1" x14ac:dyDescent="0.35">
      <c r="A481" s="144" t="s">
        <v>149</v>
      </c>
      <c r="B481" s="145"/>
      <c r="C481" s="145" t="s">
        <v>150</v>
      </c>
      <c r="D481" s="132" t="s">
        <v>151</v>
      </c>
      <c r="E481" s="146" t="s">
        <v>152</v>
      </c>
      <c r="F481" s="133" t="s">
        <v>153</v>
      </c>
      <c r="G481" s="132" t="s">
        <v>154</v>
      </c>
      <c r="H481" s="159"/>
      <c r="I481" s="159"/>
      <c r="J481" s="5"/>
      <c r="K481" s="5"/>
      <c r="L481" s="5"/>
      <c r="M481" s="5"/>
      <c r="N481" s="5"/>
      <c r="O481" s="5"/>
      <c r="P481" s="5"/>
      <c r="Q481" s="5"/>
      <c r="R481" s="5"/>
      <c r="S481" s="5"/>
      <c r="T481" s="5"/>
      <c r="U481" s="5"/>
      <c r="V481" s="5"/>
      <c r="W481" s="5"/>
      <c r="X481" s="5"/>
      <c r="Y481" s="5"/>
      <c r="Z481" s="5"/>
    </row>
    <row r="482" spans="1:26" ht="16.5" customHeight="1" x14ac:dyDescent="0.35">
      <c r="A482" s="415">
        <f>Programacion!A203</f>
        <v>0</v>
      </c>
      <c r="B482" s="43" t="s">
        <v>147</v>
      </c>
      <c r="C482" s="139">
        <f>Programacion!B485</f>
        <v>0</v>
      </c>
      <c r="D482" s="422" t="e">
        <f>(C483/C482)*100</f>
        <v>#DIV/0!</v>
      </c>
      <c r="E482" s="150">
        <v>0</v>
      </c>
      <c r="F482" s="414"/>
      <c r="G482" s="411" t="e">
        <f>(((E483/E482)*F482)/100)*100</f>
        <v>#DIV/0!</v>
      </c>
      <c r="H482" s="159"/>
      <c r="I482" s="159"/>
      <c r="J482" s="5"/>
      <c r="K482" s="5"/>
      <c r="L482" s="5"/>
      <c r="M482" s="5"/>
      <c r="N482" s="5"/>
      <c r="O482" s="5"/>
      <c r="P482" s="5"/>
      <c r="Q482" s="5"/>
      <c r="R482" s="5"/>
      <c r="S482" s="5"/>
      <c r="T482" s="5"/>
      <c r="U482" s="5"/>
      <c r="V482" s="5"/>
      <c r="W482" s="5"/>
      <c r="X482" s="5"/>
      <c r="Y482" s="5"/>
      <c r="Z482" s="5"/>
    </row>
    <row r="483" spans="1:26" ht="16.5" customHeight="1" x14ac:dyDescent="0.35">
      <c r="A483" s="416"/>
      <c r="B483" s="156" t="s">
        <v>148</v>
      </c>
      <c r="C483" s="139"/>
      <c r="D483" s="297"/>
      <c r="E483" s="150">
        <v>0</v>
      </c>
      <c r="F483" s="297"/>
      <c r="G483" s="412"/>
      <c r="H483" s="159"/>
      <c r="I483" s="159"/>
      <c r="J483" s="5"/>
      <c r="K483" s="5"/>
      <c r="L483" s="5"/>
      <c r="M483" s="5"/>
      <c r="N483" s="5"/>
      <c r="O483" s="5"/>
      <c r="P483" s="5"/>
      <c r="Q483" s="5"/>
      <c r="R483" s="5"/>
      <c r="S483" s="5"/>
      <c r="T483" s="5"/>
      <c r="U483" s="5"/>
      <c r="V483" s="5"/>
      <c r="W483" s="5"/>
      <c r="X483" s="5"/>
      <c r="Y483" s="5"/>
      <c r="Z483" s="5"/>
    </row>
    <row r="484" spans="1:26" ht="54.75" customHeight="1" x14ac:dyDescent="0.35">
      <c r="A484" s="144" t="s">
        <v>149</v>
      </c>
      <c r="B484" s="145"/>
      <c r="C484" s="145" t="s">
        <v>150</v>
      </c>
      <c r="D484" s="132" t="s">
        <v>151</v>
      </c>
      <c r="E484" s="146" t="s">
        <v>152</v>
      </c>
      <c r="F484" s="133" t="s">
        <v>153</v>
      </c>
      <c r="G484" s="132" t="s">
        <v>154</v>
      </c>
      <c r="H484" s="159"/>
      <c r="I484" s="159"/>
      <c r="J484" s="5"/>
      <c r="K484" s="5"/>
      <c r="L484" s="5"/>
      <c r="M484" s="5"/>
      <c r="N484" s="5"/>
      <c r="O484" s="5"/>
      <c r="P484" s="5"/>
      <c r="Q484" s="5"/>
      <c r="R484" s="5"/>
      <c r="S484" s="5"/>
      <c r="T484" s="5"/>
      <c r="U484" s="5"/>
      <c r="V484" s="5"/>
      <c r="W484" s="5"/>
      <c r="X484" s="5"/>
      <c r="Y484" s="5"/>
      <c r="Z484" s="5"/>
    </row>
    <row r="485" spans="1:26" ht="16.5" customHeight="1" x14ac:dyDescent="0.35">
      <c r="A485" s="415">
        <f>Programacion!A204</f>
        <v>0</v>
      </c>
      <c r="B485" s="43" t="s">
        <v>147</v>
      </c>
      <c r="C485" s="139">
        <f>Programacion!B486</f>
        <v>0</v>
      </c>
      <c r="D485" s="413" t="e">
        <f>(C486/C485)*100</f>
        <v>#DIV/0!</v>
      </c>
      <c r="E485" s="150">
        <v>0</v>
      </c>
      <c r="F485" s="414"/>
      <c r="G485" s="411" t="e">
        <f>(((E486/E485)*F485)/100)*100</f>
        <v>#DIV/0!</v>
      </c>
      <c r="H485" s="159"/>
      <c r="I485" s="159"/>
      <c r="J485" s="5"/>
      <c r="K485" s="5"/>
      <c r="L485" s="5"/>
      <c r="M485" s="5"/>
      <c r="N485" s="5"/>
      <c r="O485" s="5"/>
      <c r="P485" s="5"/>
      <c r="Q485" s="5"/>
      <c r="R485" s="5"/>
      <c r="S485" s="5"/>
      <c r="T485" s="5"/>
      <c r="U485" s="5"/>
      <c r="V485" s="5"/>
      <c r="W485" s="5"/>
      <c r="X485" s="5"/>
      <c r="Y485" s="5"/>
      <c r="Z485" s="5"/>
    </row>
    <row r="486" spans="1:26" ht="16.5" customHeight="1" x14ac:dyDescent="0.35">
      <c r="A486" s="416"/>
      <c r="B486" s="156" t="s">
        <v>148</v>
      </c>
      <c r="C486" s="139"/>
      <c r="D486" s="297"/>
      <c r="E486" s="150">
        <v>0</v>
      </c>
      <c r="F486" s="297"/>
      <c r="G486" s="412"/>
      <c r="H486" s="159"/>
      <c r="I486" s="159"/>
      <c r="J486" s="5"/>
      <c r="K486" s="5"/>
      <c r="L486" s="5"/>
      <c r="M486" s="5"/>
      <c r="N486" s="5"/>
      <c r="O486" s="5"/>
      <c r="P486" s="5"/>
      <c r="Q486" s="5"/>
      <c r="R486" s="5"/>
      <c r="S486" s="5"/>
      <c r="T486" s="5"/>
      <c r="U486" s="5"/>
      <c r="V486" s="5"/>
      <c r="W486" s="5"/>
      <c r="X486" s="5"/>
      <c r="Y486" s="5"/>
      <c r="Z486" s="5"/>
    </row>
    <row r="487" spans="1:26" ht="57" customHeight="1" x14ac:dyDescent="0.35">
      <c r="A487" s="144" t="s">
        <v>149</v>
      </c>
      <c r="B487" s="145"/>
      <c r="C487" s="145" t="s">
        <v>150</v>
      </c>
      <c r="D487" s="132" t="s">
        <v>151</v>
      </c>
      <c r="E487" s="146" t="s">
        <v>152</v>
      </c>
      <c r="F487" s="133" t="s">
        <v>153</v>
      </c>
      <c r="G487" s="132" t="s">
        <v>154</v>
      </c>
      <c r="H487" s="159"/>
      <c r="I487" s="159"/>
      <c r="J487" s="5"/>
      <c r="K487" s="5"/>
      <c r="L487" s="5"/>
      <c r="M487" s="5"/>
      <c r="N487" s="5"/>
      <c r="O487" s="5"/>
      <c r="P487" s="5"/>
      <c r="Q487" s="5"/>
      <c r="R487" s="5"/>
      <c r="S487" s="5"/>
      <c r="T487" s="5"/>
      <c r="U487" s="5"/>
      <c r="V487" s="5"/>
      <c r="W487" s="5"/>
      <c r="X487" s="5"/>
      <c r="Y487" s="5"/>
      <c r="Z487" s="5"/>
    </row>
    <row r="488" spans="1:26" ht="16.5" customHeight="1" x14ac:dyDescent="0.35">
      <c r="A488" s="415">
        <f>Programacion!A205</f>
        <v>0</v>
      </c>
      <c r="B488" s="43" t="s">
        <v>147</v>
      </c>
      <c r="C488" s="139">
        <f>Programacion!B487</f>
        <v>0</v>
      </c>
      <c r="D488" s="413" t="e">
        <f>(C489/C488)*100</f>
        <v>#DIV/0!</v>
      </c>
      <c r="E488" s="150">
        <v>0</v>
      </c>
      <c r="F488" s="414"/>
      <c r="G488" s="411" t="e">
        <f>(((E489/E488)*F488)/100)*100</f>
        <v>#DIV/0!</v>
      </c>
      <c r="H488" s="159"/>
      <c r="I488" s="159"/>
      <c r="J488" s="5"/>
      <c r="K488" s="5"/>
      <c r="L488" s="5"/>
      <c r="M488" s="5"/>
      <c r="N488" s="5"/>
      <c r="O488" s="5"/>
      <c r="P488" s="5"/>
      <c r="Q488" s="5"/>
      <c r="R488" s="5"/>
      <c r="S488" s="5"/>
      <c r="T488" s="5"/>
      <c r="U488" s="5"/>
      <c r="V488" s="5"/>
      <c r="W488" s="5"/>
      <c r="X488" s="5"/>
      <c r="Y488" s="5"/>
      <c r="Z488" s="5"/>
    </row>
    <row r="489" spans="1:26" ht="16.5" customHeight="1" x14ac:dyDescent="0.35">
      <c r="A489" s="416"/>
      <c r="B489" s="156" t="s">
        <v>148</v>
      </c>
      <c r="C489" s="139"/>
      <c r="D489" s="297"/>
      <c r="E489" s="150">
        <v>0</v>
      </c>
      <c r="F489" s="297"/>
      <c r="G489" s="412"/>
      <c r="H489" s="159"/>
      <c r="I489" s="159"/>
      <c r="J489" s="5"/>
      <c r="K489" s="5"/>
      <c r="L489" s="5"/>
      <c r="M489" s="5"/>
      <c r="N489" s="5"/>
      <c r="O489" s="5"/>
      <c r="P489" s="5"/>
      <c r="Q489" s="5"/>
      <c r="R489" s="5"/>
      <c r="S489" s="5"/>
      <c r="T489" s="5"/>
      <c r="U489" s="5"/>
      <c r="V489" s="5"/>
      <c r="W489" s="5"/>
      <c r="X489" s="5"/>
      <c r="Y489" s="5"/>
      <c r="Z489" s="5"/>
    </row>
    <row r="490" spans="1:26" ht="56.25" customHeight="1" x14ac:dyDescent="0.35">
      <c r="A490" s="144" t="s">
        <v>149</v>
      </c>
      <c r="B490" s="145"/>
      <c r="C490" s="145" t="s">
        <v>150</v>
      </c>
      <c r="D490" s="132" t="s">
        <v>151</v>
      </c>
      <c r="E490" s="146" t="s">
        <v>152</v>
      </c>
      <c r="F490" s="133" t="s">
        <v>153</v>
      </c>
      <c r="G490" s="132" t="s">
        <v>154</v>
      </c>
      <c r="H490" s="159"/>
      <c r="I490" s="159"/>
      <c r="J490" s="5"/>
      <c r="K490" s="5"/>
      <c r="L490" s="5"/>
      <c r="M490" s="5"/>
      <c r="N490" s="5"/>
      <c r="O490" s="5"/>
      <c r="P490" s="5"/>
      <c r="Q490" s="5"/>
      <c r="R490" s="5"/>
      <c r="S490" s="5"/>
      <c r="T490" s="5"/>
      <c r="U490" s="5"/>
      <c r="V490" s="5"/>
      <c r="W490" s="5"/>
      <c r="X490" s="5"/>
      <c r="Y490" s="5"/>
      <c r="Z490" s="5"/>
    </row>
    <row r="491" spans="1:26" ht="16.5" customHeight="1" x14ac:dyDescent="0.35">
      <c r="A491" s="415">
        <f>Programacion!A206</f>
        <v>0</v>
      </c>
      <c r="B491" s="43" t="s">
        <v>147</v>
      </c>
      <c r="C491" s="139">
        <f>Programacion!B488</f>
        <v>0</v>
      </c>
      <c r="D491" s="413" t="e">
        <f>(C492/C491)*100</f>
        <v>#DIV/0!</v>
      </c>
      <c r="E491" s="150">
        <v>0</v>
      </c>
      <c r="F491" s="414"/>
      <c r="G491" s="411" t="e">
        <f>(((E492/E491)*F491)/100)*100</f>
        <v>#DIV/0!</v>
      </c>
      <c r="H491" s="159"/>
      <c r="I491" s="159"/>
      <c r="J491" s="5"/>
      <c r="K491" s="5"/>
      <c r="L491" s="5"/>
      <c r="M491" s="5"/>
      <c r="N491" s="5"/>
      <c r="O491" s="5"/>
      <c r="P491" s="5"/>
      <c r="Q491" s="5"/>
      <c r="R491" s="5"/>
      <c r="S491" s="5"/>
      <c r="T491" s="5"/>
      <c r="U491" s="5"/>
      <c r="V491" s="5"/>
      <c r="W491" s="5"/>
      <c r="X491" s="5"/>
      <c r="Y491" s="5"/>
      <c r="Z491" s="5"/>
    </row>
    <row r="492" spans="1:26" ht="16.5" customHeight="1" x14ac:dyDescent="0.35">
      <c r="A492" s="416"/>
      <c r="B492" s="156" t="s">
        <v>148</v>
      </c>
      <c r="C492" s="139"/>
      <c r="D492" s="297"/>
      <c r="E492" s="150">
        <v>0</v>
      </c>
      <c r="F492" s="297"/>
      <c r="G492" s="412"/>
      <c r="H492" s="159"/>
      <c r="I492" s="159"/>
      <c r="J492" s="5"/>
      <c r="K492" s="5"/>
      <c r="L492" s="5"/>
      <c r="M492" s="5"/>
      <c r="N492" s="5"/>
      <c r="O492" s="5"/>
      <c r="P492" s="5"/>
      <c r="Q492" s="5"/>
      <c r="R492" s="5"/>
      <c r="S492" s="5"/>
      <c r="T492" s="5"/>
      <c r="U492" s="5"/>
      <c r="V492" s="5"/>
      <c r="W492" s="5"/>
      <c r="X492" s="5"/>
      <c r="Y492" s="5"/>
      <c r="Z492" s="5"/>
    </row>
    <row r="493" spans="1:26" ht="63.75" customHeight="1" x14ac:dyDescent="0.35">
      <c r="A493" s="144" t="s">
        <v>149</v>
      </c>
      <c r="B493" s="145"/>
      <c r="C493" s="145" t="s">
        <v>150</v>
      </c>
      <c r="D493" s="132" t="s">
        <v>151</v>
      </c>
      <c r="E493" s="146" t="s">
        <v>152</v>
      </c>
      <c r="F493" s="133" t="s">
        <v>153</v>
      </c>
      <c r="G493" s="132" t="s">
        <v>154</v>
      </c>
      <c r="H493" s="159"/>
      <c r="I493" s="159"/>
      <c r="J493" s="5"/>
      <c r="K493" s="5"/>
      <c r="L493" s="5"/>
      <c r="M493" s="5"/>
      <c r="N493" s="5"/>
      <c r="O493" s="5"/>
      <c r="P493" s="5"/>
      <c r="Q493" s="5"/>
      <c r="R493" s="5"/>
      <c r="S493" s="5"/>
      <c r="T493" s="5"/>
      <c r="U493" s="5"/>
      <c r="V493" s="5"/>
      <c r="W493" s="5"/>
      <c r="X493" s="5"/>
      <c r="Y493" s="5"/>
      <c r="Z493" s="5"/>
    </row>
    <row r="494" spans="1:26" ht="16.5" customHeight="1" x14ac:dyDescent="0.35">
      <c r="A494" s="415">
        <f>Programacion!A207</f>
        <v>0</v>
      </c>
      <c r="B494" s="43" t="s">
        <v>147</v>
      </c>
      <c r="C494" s="139">
        <f>Programacion!B489</f>
        <v>0</v>
      </c>
      <c r="D494" s="413" t="e">
        <f>(C495/C494)*100</f>
        <v>#DIV/0!</v>
      </c>
      <c r="E494" s="150">
        <v>0</v>
      </c>
      <c r="F494" s="414"/>
      <c r="G494" s="411" t="e">
        <f>(((E495/E494)*F494)/100)*100</f>
        <v>#DIV/0!</v>
      </c>
      <c r="H494" s="159"/>
      <c r="I494" s="159"/>
      <c r="J494" s="5"/>
      <c r="K494" s="5"/>
      <c r="L494" s="5"/>
      <c r="M494" s="5"/>
      <c r="N494" s="5"/>
      <c r="O494" s="5"/>
      <c r="P494" s="5"/>
      <c r="Q494" s="5"/>
      <c r="R494" s="5"/>
      <c r="S494" s="5"/>
      <c r="T494" s="5"/>
      <c r="U494" s="5"/>
      <c r="V494" s="5"/>
      <c r="W494" s="5"/>
      <c r="X494" s="5"/>
      <c r="Y494" s="5"/>
      <c r="Z494" s="5"/>
    </row>
    <row r="495" spans="1:26" ht="16.5" customHeight="1" x14ac:dyDescent="0.35">
      <c r="A495" s="416"/>
      <c r="B495" s="156" t="s">
        <v>148</v>
      </c>
      <c r="C495" s="139"/>
      <c r="D495" s="297"/>
      <c r="E495" s="150">
        <v>0</v>
      </c>
      <c r="F495" s="297"/>
      <c r="G495" s="412"/>
      <c r="H495" s="159"/>
      <c r="I495" s="159"/>
      <c r="J495" s="5"/>
      <c r="K495" s="5"/>
      <c r="L495" s="5"/>
      <c r="M495" s="5"/>
      <c r="N495" s="5"/>
      <c r="O495" s="5"/>
      <c r="P495" s="5"/>
      <c r="Q495" s="5"/>
      <c r="R495" s="5"/>
      <c r="S495" s="5"/>
      <c r="T495" s="5"/>
      <c r="U495" s="5"/>
      <c r="V495" s="5"/>
      <c r="W495" s="5"/>
      <c r="X495" s="5"/>
      <c r="Y495" s="5"/>
      <c r="Z495" s="5"/>
    </row>
    <row r="496" spans="1:26" ht="64.5" customHeight="1" x14ac:dyDescent="0.35">
      <c r="A496" s="144" t="s">
        <v>149</v>
      </c>
      <c r="B496" s="145"/>
      <c r="C496" s="145" t="s">
        <v>150</v>
      </c>
      <c r="D496" s="132" t="s">
        <v>151</v>
      </c>
      <c r="E496" s="146" t="s">
        <v>152</v>
      </c>
      <c r="F496" s="133" t="s">
        <v>153</v>
      </c>
      <c r="G496" s="132" t="s">
        <v>154</v>
      </c>
      <c r="H496" s="159"/>
      <c r="I496" s="159"/>
      <c r="J496" s="5"/>
      <c r="K496" s="5"/>
      <c r="L496" s="5"/>
      <c r="M496" s="5"/>
      <c r="N496" s="5"/>
      <c r="O496" s="5"/>
      <c r="P496" s="5"/>
      <c r="Q496" s="5"/>
      <c r="R496" s="5"/>
      <c r="S496" s="5"/>
      <c r="T496" s="5"/>
      <c r="U496" s="5"/>
      <c r="V496" s="5"/>
      <c r="W496" s="5"/>
      <c r="X496" s="5"/>
      <c r="Y496" s="5"/>
      <c r="Z496" s="5"/>
    </row>
    <row r="497" spans="1:26" ht="16.5" customHeight="1" x14ac:dyDescent="0.35">
      <c r="A497" s="415">
        <f>Programacion!A208</f>
        <v>0</v>
      </c>
      <c r="B497" s="43" t="s">
        <v>147</v>
      </c>
      <c r="C497" s="139">
        <f>Programacion!B490</f>
        <v>0</v>
      </c>
      <c r="D497" s="413" t="e">
        <f>(C498/C497)*100</f>
        <v>#DIV/0!</v>
      </c>
      <c r="E497" s="150">
        <v>0</v>
      </c>
      <c r="F497" s="414"/>
      <c r="G497" s="411" t="e">
        <f>(((E498/E497)*F497)/100)*100</f>
        <v>#DIV/0!</v>
      </c>
      <c r="H497" s="159"/>
      <c r="I497" s="159"/>
      <c r="J497" s="5"/>
      <c r="K497" s="5"/>
      <c r="L497" s="5"/>
      <c r="M497" s="5"/>
      <c r="N497" s="5"/>
      <c r="O497" s="5"/>
      <c r="P497" s="5"/>
      <c r="Q497" s="5"/>
      <c r="R497" s="5"/>
      <c r="S497" s="5"/>
      <c r="T497" s="5"/>
      <c r="U497" s="5"/>
      <c r="V497" s="5"/>
      <c r="W497" s="5"/>
      <c r="X497" s="5"/>
      <c r="Y497" s="5"/>
      <c r="Z497" s="5"/>
    </row>
    <row r="498" spans="1:26" ht="16.5" customHeight="1" x14ac:dyDescent="0.35">
      <c r="A498" s="416"/>
      <c r="B498" s="156" t="s">
        <v>148</v>
      </c>
      <c r="C498" s="139"/>
      <c r="D498" s="297"/>
      <c r="E498" s="150">
        <v>0</v>
      </c>
      <c r="F498" s="297"/>
      <c r="G498" s="412"/>
      <c r="H498" s="159"/>
      <c r="I498" s="159"/>
      <c r="J498" s="5"/>
      <c r="K498" s="5"/>
      <c r="L498" s="5"/>
      <c r="M498" s="5"/>
      <c r="N498" s="5"/>
      <c r="O498" s="5"/>
      <c r="P498" s="5"/>
      <c r="Q498" s="5"/>
      <c r="R498" s="5"/>
      <c r="S498" s="5"/>
      <c r="T498" s="5"/>
      <c r="U498" s="5"/>
      <c r="V498" s="5"/>
      <c r="W498" s="5"/>
      <c r="X498" s="5"/>
      <c r="Y498" s="5"/>
      <c r="Z498" s="5"/>
    </row>
    <row r="499" spans="1:26" ht="52.5" customHeight="1" x14ac:dyDescent="0.35">
      <c r="A499" s="144" t="s">
        <v>149</v>
      </c>
      <c r="B499" s="145"/>
      <c r="C499" s="145" t="s">
        <v>150</v>
      </c>
      <c r="D499" s="132" t="s">
        <v>151</v>
      </c>
      <c r="E499" s="146" t="s">
        <v>152</v>
      </c>
      <c r="F499" s="133" t="s">
        <v>153</v>
      </c>
      <c r="G499" s="132" t="s">
        <v>154</v>
      </c>
      <c r="H499" s="159"/>
      <c r="I499" s="159"/>
      <c r="J499" s="5"/>
      <c r="K499" s="5"/>
      <c r="L499" s="5"/>
      <c r="M499" s="5"/>
      <c r="N499" s="5"/>
      <c r="O499" s="5"/>
      <c r="P499" s="5"/>
      <c r="Q499" s="5"/>
      <c r="R499" s="5"/>
      <c r="S499" s="5"/>
      <c r="T499" s="5"/>
      <c r="U499" s="5"/>
      <c r="V499" s="5"/>
      <c r="W499" s="5"/>
      <c r="X499" s="5"/>
      <c r="Y499" s="5"/>
      <c r="Z499" s="5"/>
    </row>
    <row r="500" spans="1:26" ht="16.5" customHeight="1" x14ac:dyDescent="0.35">
      <c r="A500" s="415">
        <f>Programacion!A209</f>
        <v>0</v>
      </c>
      <c r="B500" s="43" t="s">
        <v>147</v>
      </c>
      <c r="C500" s="139">
        <f>Programacion!B491</f>
        <v>0</v>
      </c>
      <c r="D500" s="413" t="e">
        <f>(C501/C500)*100</f>
        <v>#DIV/0!</v>
      </c>
      <c r="E500" s="150">
        <v>0</v>
      </c>
      <c r="F500" s="414"/>
      <c r="G500" s="411" t="e">
        <f>(((E501/E500)*F500)/100)*100</f>
        <v>#DIV/0!</v>
      </c>
      <c r="H500" s="159"/>
      <c r="I500" s="159"/>
      <c r="J500" s="5"/>
      <c r="K500" s="5"/>
      <c r="L500" s="5"/>
      <c r="M500" s="5"/>
      <c r="N500" s="5"/>
      <c r="O500" s="5"/>
      <c r="P500" s="5"/>
      <c r="Q500" s="5"/>
      <c r="R500" s="5"/>
      <c r="S500" s="5"/>
      <c r="T500" s="5"/>
      <c r="U500" s="5"/>
      <c r="V500" s="5"/>
      <c r="W500" s="5"/>
      <c r="X500" s="5"/>
      <c r="Y500" s="5"/>
      <c r="Z500" s="5"/>
    </row>
    <row r="501" spans="1:26" ht="16.5" customHeight="1" x14ac:dyDescent="0.35">
      <c r="A501" s="416"/>
      <c r="B501" s="156" t="s">
        <v>148</v>
      </c>
      <c r="C501" s="139"/>
      <c r="D501" s="297"/>
      <c r="E501" s="150">
        <v>0</v>
      </c>
      <c r="F501" s="297"/>
      <c r="G501" s="412"/>
      <c r="H501" s="159"/>
      <c r="I501" s="159"/>
      <c r="J501" s="5"/>
      <c r="K501" s="5"/>
      <c r="L501" s="5"/>
      <c r="M501" s="5"/>
      <c r="N501" s="5"/>
      <c r="O501" s="5"/>
      <c r="P501" s="5"/>
      <c r="Q501" s="5"/>
      <c r="R501" s="5"/>
      <c r="S501" s="5"/>
      <c r="T501" s="5"/>
      <c r="U501" s="5"/>
      <c r="V501" s="5"/>
      <c r="W501" s="5"/>
      <c r="X501" s="5"/>
      <c r="Y501" s="5"/>
      <c r="Z501" s="5"/>
    </row>
    <row r="502" spans="1:26" ht="50.25" customHeight="1" x14ac:dyDescent="0.35">
      <c r="A502" s="144" t="s">
        <v>149</v>
      </c>
      <c r="B502" s="145"/>
      <c r="C502" s="145" t="s">
        <v>150</v>
      </c>
      <c r="D502" s="132" t="s">
        <v>151</v>
      </c>
      <c r="E502" s="146" t="s">
        <v>152</v>
      </c>
      <c r="F502" s="133" t="s">
        <v>153</v>
      </c>
      <c r="G502" s="132" t="s">
        <v>154</v>
      </c>
      <c r="H502" s="159"/>
      <c r="I502" s="159"/>
      <c r="J502" s="5"/>
      <c r="K502" s="5"/>
      <c r="L502" s="5"/>
      <c r="M502" s="5"/>
      <c r="N502" s="5"/>
      <c r="O502" s="5"/>
      <c r="P502" s="5"/>
      <c r="Q502" s="5"/>
      <c r="R502" s="5"/>
      <c r="S502" s="5"/>
      <c r="T502" s="5"/>
      <c r="U502" s="5"/>
      <c r="V502" s="5"/>
      <c r="W502" s="5"/>
      <c r="X502" s="5"/>
      <c r="Y502" s="5"/>
      <c r="Z502" s="5"/>
    </row>
    <row r="503" spans="1:26" ht="16.5" customHeight="1" x14ac:dyDescent="0.35">
      <c r="A503" s="415">
        <f>Programacion!A210</f>
        <v>0</v>
      </c>
      <c r="B503" s="43" t="s">
        <v>147</v>
      </c>
      <c r="C503" s="139">
        <f>Programacion!B492</f>
        <v>0</v>
      </c>
      <c r="D503" s="413" t="e">
        <f>(C504/C503)*100</f>
        <v>#DIV/0!</v>
      </c>
      <c r="E503" s="150">
        <v>0</v>
      </c>
      <c r="F503" s="414"/>
      <c r="G503" s="411" t="e">
        <f>(((E504/E503)*F503)/100)*100</f>
        <v>#DIV/0!</v>
      </c>
      <c r="H503" s="159"/>
      <c r="I503" s="159"/>
      <c r="J503" s="5"/>
      <c r="K503" s="5"/>
      <c r="L503" s="5"/>
      <c r="M503" s="5"/>
      <c r="N503" s="5"/>
      <c r="O503" s="5"/>
      <c r="P503" s="5"/>
      <c r="Q503" s="5"/>
      <c r="R503" s="5"/>
      <c r="S503" s="5"/>
      <c r="T503" s="5"/>
      <c r="U503" s="5"/>
      <c r="V503" s="5"/>
      <c r="W503" s="5"/>
      <c r="X503" s="5"/>
      <c r="Y503" s="5"/>
      <c r="Z503" s="5"/>
    </row>
    <row r="504" spans="1:26" ht="16.5" customHeight="1" x14ac:dyDescent="0.35">
      <c r="A504" s="416"/>
      <c r="B504" s="156" t="s">
        <v>148</v>
      </c>
      <c r="C504" s="139"/>
      <c r="D504" s="297"/>
      <c r="E504" s="150">
        <v>0</v>
      </c>
      <c r="F504" s="297"/>
      <c r="G504" s="412"/>
      <c r="H504" s="159"/>
      <c r="I504" s="159"/>
      <c r="J504" s="5"/>
      <c r="K504" s="5"/>
      <c r="L504" s="5"/>
      <c r="M504" s="5"/>
      <c r="N504" s="5"/>
      <c r="O504" s="5"/>
      <c r="P504" s="5"/>
      <c r="Q504" s="5"/>
      <c r="R504" s="5"/>
      <c r="S504" s="5"/>
      <c r="T504" s="5"/>
      <c r="U504" s="5"/>
      <c r="V504" s="5"/>
      <c r="W504" s="5"/>
      <c r="X504" s="5"/>
      <c r="Y504" s="5"/>
      <c r="Z504" s="5"/>
    </row>
    <row r="505" spans="1:26" ht="57.75" customHeight="1" x14ac:dyDescent="0.35">
      <c r="A505" s="144" t="s">
        <v>149</v>
      </c>
      <c r="B505" s="145"/>
      <c r="C505" s="145" t="s">
        <v>150</v>
      </c>
      <c r="D505" s="132" t="s">
        <v>151</v>
      </c>
      <c r="E505" s="146" t="s">
        <v>152</v>
      </c>
      <c r="F505" s="133" t="s">
        <v>153</v>
      </c>
      <c r="G505" s="132" t="s">
        <v>154</v>
      </c>
      <c r="H505" s="159"/>
      <c r="I505" s="159"/>
      <c r="J505" s="5"/>
      <c r="K505" s="5"/>
      <c r="L505" s="5"/>
      <c r="M505" s="5"/>
      <c r="N505" s="5"/>
      <c r="O505" s="5"/>
      <c r="P505" s="5"/>
      <c r="Q505" s="5"/>
      <c r="R505" s="5"/>
      <c r="S505" s="5"/>
      <c r="T505" s="5"/>
      <c r="U505" s="5"/>
      <c r="V505" s="5"/>
      <c r="W505" s="5"/>
      <c r="X505" s="5"/>
      <c r="Y505" s="5"/>
      <c r="Z505" s="5"/>
    </row>
    <row r="506" spans="1:26" ht="16.5" customHeight="1" x14ac:dyDescent="0.35">
      <c r="A506" s="415">
        <f>Programacion!A211</f>
        <v>0</v>
      </c>
      <c r="B506" s="43" t="s">
        <v>147</v>
      </c>
      <c r="C506" s="139">
        <f>Programacion!B493</f>
        <v>0</v>
      </c>
      <c r="D506" s="413" t="e">
        <f>(C507/C506)*100</f>
        <v>#DIV/0!</v>
      </c>
      <c r="E506" s="150">
        <v>0</v>
      </c>
      <c r="F506" s="414"/>
      <c r="G506" s="411" t="e">
        <f>(((E507/E506)*F506)/100)*100</f>
        <v>#DIV/0!</v>
      </c>
      <c r="H506" s="159"/>
      <c r="I506" s="159"/>
      <c r="J506" s="5"/>
      <c r="K506" s="5"/>
      <c r="L506" s="5"/>
      <c r="M506" s="5"/>
      <c r="N506" s="5"/>
      <c r="O506" s="5"/>
      <c r="P506" s="5"/>
      <c r="Q506" s="5"/>
      <c r="R506" s="5"/>
      <c r="S506" s="5"/>
      <c r="T506" s="5"/>
      <c r="U506" s="5"/>
      <c r="V506" s="5"/>
      <c r="W506" s="5"/>
      <c r="X506" s="5"/>
      <c r="Y506" s="5"/>
      <c r="Z506" s="5"/>
    </row>
    <row r="507" spans="1:26" ht="16.5" customHeight="1" x14ac:dyDescent="0.35">
      <c r="A507" s="416"/>
      <c r="B507" s="156" t="s">
        <v>148</v>
      </c>
      <c r="C507" s="139"/>
      <c r="D507" s="297"/>
      <c r="E507" s="150">
        <v>0</v>
      </c>
      <c r="F507" s="297"/>
      <c r="G507" s="412"/>
      <c r="H507" s="159"/>
      <c r="I507" s="159"/>
      <c r="J507" s="5"/>
      <c r="K507" s="5"/>
      <c r="L507" s="5"/>
      <c r="M507" s="5"/>
      <c r="N507" s="5"/>
      <c r="O507" s="5"/>
      <c r="P507" s="5"/>
      <c r="Q507" s="5"/>
      <c r="R507" s="5"/>
      <c r="S507" s="5"/>
      <c r="T507" s="5"/>
      <c r="U507" s="5"/>
      <c r="V507" s="5"/>
      <c r="W507" s="5"/>
      <c r="X507" s="5"/>
      <c r="Y507" s="5"/>
      <c r="Z507" s="5"/>
    </row>
    <row r="508" spans="1:26" ht="56.25" customHeight="1" x14ac:dyDescent="0.35">
      <c r="A508" s="166" t="s">
        <v>149</v>
      </c>
      <c r="B508" s="145"/>
      <c r="C508" s="145" t="s">
        <v>150</v>
      </c>
      <c r="D508" s="132" t="s">
        <v>151</v>
      </c>
      <c r="E508" s="146" t="s">
        <v>152</v>
      </c>
      <c r="F508" s="133" t="s">
        <v>153</v>
      </c>
      <c r="G508" s="132" t="s">
        <v>154</v>
      </c>
      <c r="H508" s="159"/>
      <c r="I508" s="159"/>
      <c r="J508" s="5"/>
      <c r="K508" s="5"/>
      <c r="L508" s="5"/>
      <c r="M508" s="5"/>
      <c r="N508" s="5"/>
      <c r="O508" s="5"/>
      <c r="P508" s="5"/>
      <c r="Q508" s="5"/>
      <c r="R508" s="5"/>
      <c r="S508" s="5"/>
      <c r="T508" s="5"/>
      <c r="U508" s="5"/>
      <c r="V508" s="5"/>
      <c r="W508" s="5"/>
      <c r="X508" s="5"/>
      <c r="Y508" s="5"/>
      <c r="Z508" s="5"/>
    </row>
    <row r="509" spans="1:26" ht="16.5" customHeight="1" x14ac:dyDescent="0.35">
      <c r="A509" s="417">
        <f>Programacion!A212</f>
        <v>0</v>
      </c>
      <c r="B509" s="167" t="s">
        <v>147</v>
      </c>
      <c r="C509" s="139">
        <f>Programacion!B494</f>
        <v>0</v>
      </c>
      <c r="D509" s="413" t="e">
        <f>(C510/C509)*100</f>
        <v>#DIV/0!</v>
      </c>
      <c r="E509" s="150">
        <v>0</v>
      </c>
      <c r="F509" s="414"/>
      <c r="G509" s="411" t="e">
        <f>(((E510/E509)*F509)/100)*100</f>
        <v>#DIV/0!</v>
      </c>
      <c r="H509" s="159"/>
      <c r="I509" s="159"/>
      <c r="J509" s="5"/>
      <c r="K509" s="5"/>
      <c r="L509" s="5"/>
      <c r="M509" s="5"/>
      <c r="N509" s="5"/>
      <c r="O509" s="5"/>
      <c r="P509" s="5"/>
      <c r="Q509" s="5"/>
      <c r="R509" s="5"/>
      <c r="S509" s="5"/>
      <c r="T509" s="5"/>
      <c r="U509" s="5"/>
      <c r="V509" s="5"/>
      <c r="W509" s="5"/>
      <c r="X509" s="5"/>
      <c r="Y509" s="5"/>
      <c r="Z509" s="5"/>
    </row>
    <row r="510" spans="1:26" ht="16.5" customHeight="1" x14ac:dyDescent="0.35">
      <c r="A510" s="297"/>
      <c r="B510" s="168" t="s">
        <v>148</v>
      </c>
      <c r="C510" s="161"/>
      <c r="D510" s="297"/>
      <c r="E510" s="162">
        <v>0</v>
      </c>
      <c r="F510" s="297"/>
      <c r="G510" s="412"/>
      <c r="H510" s="159"/>
      <c r="I510" s="159"/>
      <c r="J510" s="5"/>
      <c r="K510" s="5"/>
      <c r="L510" s="5"/>
      <c r="M510" s="5"/>
      <c r="N510" s="5"/>
      <c r="O510" s="5"/>
      <c r="P510" s="5"/>
      <c r="Q510" s="5"/>
      <c r="R510" s="5"/>
      <c r="S510" s="5"/>
      <c r="T510" s="5"/>
      <c r="U510" s="5"/>
      <c r="V510" s="5"/>
      <c r="W510" s="5"/>
      <c r="X510" s="5"/>
      <c r="Y510" s="5"/>
      <c r="Z510" s="5"/>
    </row>
    <row r="511" spans="1:26" ht="16.5" customHeight="1" x14ac:dyDescent="0.35">
      <c r="A511" s="62"/>
      <c r="B511" s="127"/>
      <c r="C511" s="127"/>
      <c r="D511" s="127"/>
      <c r="E511" s="127"/>
      <c r="F511" s="127"/>
      <c r="G511" s="127"/>
      <c r="H511" s="159"/>
      <c r="I511" s="159"/>
      <c r="J511" s="5"/>
      <c r="K511" s="5"/>
      <c r="L511" s="5"/>
      <c r="M511" s="5"/>
      <c r="N511" s="5"/>
      <c r="O511" s="5"/>
      <c r="P511" s="5"/>
      <c r="Q511" s="5"/>
      <c r="R511" s="5"/>
      <c r="S511" s="5"/>
      <c r="T511" s="5"/>
      <c r="U511" s="5"/>
      <c r="V511" s="5"/>
      <c r="W511" s="5"/>
      <c r="X511" s="5"/>
      <c r="Y511" s="5"/>
      <c r="Z511" s="5"/>
    </row>
    <row r="512" spans="1:26" ht="16.5" customHeight="1" x14ac:dyDescent="0.35">
      <c r="A512" s="62"/>
      <c r="B512" s="127"/>
      <c r="C512" s="127"/>
      <c r="D512" s="127"/>
      <c r="E512" s="127"/>
      <c r="F512" s="127"/>
      <c r="G512" s="127"/>
      <c r="H512" s="159"/>
      <c r="I512" s="159"/>
      <c r="J512" s="5"/>
      <c r="K512" s="5"/>
      <c r="L512" s="5"/>
      <c r="M512" s="5"/>
      <c r="N512" s="5"/>
      <c r="O512" s="5"/>
      <c r="P512" s="5"/>
      <c r="Q512" s="5"/>
      <c r="R512" s="5"/>
      <c r="S512" s="5"/>
      <c r="T512" s="5"/>
      <c r="U512" s="5"/>
      <c r="V512" s="5"/>
      <c r="W512" s="5"/>
      <c r="X512" s="5"/>
      <c r="Y512" s="5"/>
      <c r="Z512" s="5"/>
    </row>
    <row r="513" spans="1:26" ht="49.5" customHeight="1" x14ac:dyDescent="0.35">
      <c r="A513" s="130" t="str">
        <f>Programacion!A214</f>
        <v xml:space="preserve">ACTIVIDAD  13 - PAI </v>
      </c>
      <c r="B513" s="131"/>
      <c r="C513" s="131" t="s">
        <v>136</v>
      </c>
      <c r="D513" s="132" t="s">
        <v>137</v>
      </c>
      <c r="E513" s="132" t="s">
        <v>138</v>
      </c>
      <c r="F513" s="133" t="s">
        <v>139</v>
      </c>
      <c r="G513" s="132" t="s">
        <v>140</v>
      </c>
      <c r="H513" s="159"/>
      <c r="I513" s="159"/>
      <c r="J513" s="5"/>
      <c r="K513" s="5"/>
      <c r="L513" s="5"/>
      <c r="M513" s="5"/>
      <c r="N513" s="5"/>
      <c r="O513" s="5"/>
      <c r="P513" s="5"/>
      <c r="Q513" s="5"/>
      <c r="R513" s="5"/>
      <c r="S513" s="5"/>
      <c r="T513" s="5"/>
      <c r="U513" s="5"/>
      <c r="V513" s="5"/>
      <c r="W513" s="5"/>
      <c r="X513" s="5"/>
      <c r="Y513" s="5"/>
      <c r="Z513" s="5"/>
    </row>
    <row r="514" spans="1:26" ht="16.5" customHeight="1" x14ac:dyDescent="0.35">
      <c r="A514" s="418">
        <f>Programacion!A215</f>
        <v>0</v>
      </c>
      <c r="B514" s="138" t="s">
        <v>147</v>
      </c>
      <c r="C514" s="139">
        <f t="shared" ref="C514:C515" si="33">C518+C521+C524+C527+C530+C533+C536+C539+C542+C545+C548+C551</f>
        <v>0</v>
      </c>
      <c r="D514" s="422" t="e">
        <f>(C515/C514)*100</f>
        <v>#DIV/0!</v>
      </c>
      <c r="E514" s="140">
        <f t="shared" ref="E514:E515" si="34">E518+E521+E524+E527+E530+E533+E536+E539+E542+E545+E548+E551</f>
        <v>0</v>
      </c>
      <c r="F514" s="414">
        <f>Preparacion!D205</f>
        <v>0</v>
      </c>
      <c r="G514" s="411" t="e">
        <f>(((E515/E514)*F514)/100)*100</f>
        <v>#DIV/0!</v>
      </c>
      <c r="H514" s="159"/>
      <c r="I514" s="159"/>
      <c r="J514" s="5"/>
      <c r="K514" s="5"/>
      <c r="L514" s="5"/>
      <c r="M514" s="5"/>
      <c r="N514" s="5"/>
      <c r="O514" s="5"/>
      <c r="P514" s="5"/>
      <c r="Q514" s="5"/>
      <c r="R514" s="5"/>
      <c r="S514" s="5"/>
      <c r="T514" s="5"/>
      <c r="U514" s="5"/>
      <c r="V514" s="5"/>
      <c r="W514" s="5"/>
      <c r="X514" s="5"/>
      <c r="Y514" s="5"/>
      <c r="Z514" s="5"/>
    </row>
    <row r="515" spans="1:26" ht="16.5" customHeight="1" x14ac:dyDescent="0.35">
      <c r="A515" s="419"/>
      <c r="B515" s="141" t="s">
        <v>148</v>
      </c>
      <c r="C515" s="142">
        <f t="shared" si="33"/>
        <v>0</v>
      </c>
      <c r="D515" s="297"/>
      <c r="E515" s="140">
        <f t="shared" si="34"/>
        <v>0</v>
      </c>
      <c r="F515" s="297"/>
      <c r="G515" s="297"/>
      <c r="H515" s="159"/>
      <c r="I515" s="159"/>
      <c r="J515" s="5"/>
      <c r="K515" s="5"/>
      <c r="L515" s="5"/>
      <c r="M515" s="5"/>
      <c r="N515" s="5"/>
      <c r="O515" s="5"/>
      <c r="P515" s="5"/>
      <c r="Q515" s="5"/>
      <c r="R515" s="5"/>
      <c r="S515" s="5"/>
      <c r="T515" s="5"/>
      <c r="U515" s="5"/>
      <c r="V515" s="5"/>
      <c r="W515" s="5"/>
      <c r="X515" s="5"/>
      <c r="Y515" s="5"/>
      <c r="Z515" s="5"/>
    </row>
    <row r="516" spans="1:26" ht="16.5" customHeight="1" x14ac:dyDescent="0.35">
      <c r="A516" s="420"/>
      <c r="B516" s="421"/>
      <c r="C516" s="421"/>
      <c r="D516" s="421"/>
      <c r="E516" s="421"/>
      <c r="F516" s="421"/>
      <c r="G516" s="421"/>
      <c r="H516" s="159"/>
      <c r="I516" s="159"/>
      <c r="J516" s="5"/>
      <c r="K516" s="5"/>
      <c r="L516" s="5"/>
      <c r="M516" s="5"/>
      <c r="N516" s="5"/>
      <c r="O516" s="5"/>
      <c r="P516" s="5"/>
      <c r="Q516" s="5"/>
      <c r="R516" s="5"/>
      <c r="S516" s="5"/>
      <c r="T516" s="5"/>
      <c r="U516" s="5"/>
      <c r="V516" s="5"/>
      <c r="W516" s="5"/>
      <c r="X516" s="5"/>
      <c r="Y516" s="5"/>
      <c r="Z516" s="5"/>
    </row>
    <row r="517" spans="1:26" ht="51.75" customHeight="1" x14ac:dyDescent="0.35">
      <c r="A517" s="144" t="s">
        <v>149</v>
      </c>
      <c r="B517" s="144"/>
      <c r="C517" s="145" t="s">
        <v>150</v>
      </c>
      <c r="D517" s="132" t="s">
        <v>151</v>
      </c>
      <c r="E517" s="146" t="s">
        <v>152</v>
      </c>
      <c r="F517" s="133" t="s">
        <v>153</v>
      </c>
      <c r="G517" s="132" t="s">
        <v>154</v>
      </c>
      <c r="H517" s="159"/>
      <c r="I517" s="159"/>
      <c r="J517" s="5"/>
      <c r="K517" s="5"/>
      <c r="L517" s="5"/>
      <c r="M517" s="5"/>
      <c r="N517" s="5"/>
      <c r="O517" s="5"/>
      <c r="P517" s="5"/>
      <c r="Q517" s="5"/>
      <c r="R517" s="5"/>
      <c r="S517" s="5"/>
      <c r="T517" s="5"/>
      <c r="U517" s="5"/>
      <c r="V517" s="5"/>
      <c r="W517" s="5"/>
      <c r="X517" s="5"/>
      <c r="Y517" s="5"/>
      <c r="Z517" s="5"/>
    </row>
    <row r="518" spans="1:26" ht="16.5" customHeight="1" x14ac:dyDescent="0.35">
      <c r="A518" s="415">
        <f>Programacion!A502</f>
        <v>0</v>
      </c>
      <c r="B518" s="43" t="s">
        <v>147</v>
      </c>
      <c r="C518" s="139">
        <f>Programacion!B502</f>
        <v>0</v>
      </c>
      <c r="D518" s="422" t="e">
        <f>(C519/C518)*100</f>
        <v>#DIV/0!</v>
      </c>
      <c r="E518" s="150">
        <v>0</v>
      </c>
      <c r="F518" s="414"/>
      <c r="G518" s="411" t="e">
        <f>(((E519/E518)*F518)/100)*100</f>
        <v>#DIV/0!</v>
      </c>
      <c r="H518" s="159"/>
      <c r="I518" s="159"/>
      <c r="J518" s="5"/>
      <c r="K518" s="5"/>
      <c r="L518" s="5"/>
      <c r="M518" s="5"/>
      <c r="N518" s="5"/>
      <c r="O518" s="5"/>
      <c r="P518" s="5"/>
      <c r="Q518" s="5"/>
      <c r="R518" s="5"/>
      <c r="S518" s="5"/>
      <c r="T518" s="5"/>
      <c r="U518" s="5"/>
      <c r="V518" s="5"/>
      <c r="W518" s="5"/>
      <c r="X518" s="5"/>
      <c r="Y518" s="5"/>
      <c r="Z518" s="5"/>
    </row>
    <row r="519" spans="1:26" ht="16.5" customHeight="1" x14ac:dyDescent="0.35">
      <c r="A519" s="416"/>
      <c r="B519" s="156" t="s">
        <v>148</v>
      </c>
      <c r="C519" s="139"/>
      <c r="D519" s="297"/>
      <c r="E519" s="150">
        <v>0</v>
      </c>
      <c r="F519" s="297"/>
      <c r="G519" s="412"/>
      <c r="H519" s="159"/>
      <c r="I519" s="159"/>
      <c r="J519" s="5"/>
      <c r="K519" s="5"/>
      <c r="L519" s="5"/>
      <c r="M519" s="5"/>
      <c r="N519" s="5"/>
      <c r="O519" s="5"/>
      <c r="P519" s="5"/>
      <c r="Q519" s="5"/>
      <c r="R519" s="5"/>
      <c r="S519" s="5"/>
      <c r="T519" s="5"/>
      <c r="U519" s="5"/>
      <c r="V519" s="5"/>
      <c r="W519" s="5"/>
      <c r="X519" s="5"/>
      <c r="Y519" s="5"/>
      <c r="Z519" s="5"/>
    </row>
    <row r="520" spans="1:26" ht="46.5" customHeight="1" x14ac:dyDescent="0.35">
      <c r="A520" s="144" t="s">
        <v>149</v>
      </c>
      <c r="B520" s="145"/>
      <c r="C520" s="145" t="s">
        <v>150</v>
      </c>
      <c r="D520" s="132" t="s">
        <v>151</v>
      </c>
      <c r="E520" s="146" t="s">
        <v>152</v>
      </c>
      <c r="F520" s="133" t="s">
        <v>153</v>
      </c>
      <c r="G520" s="132" t="s">
        <v>154</v>
      </c>
      <c r="H520" s="159"/>
      <c r="I520" s="159"/>
      <c r="J520" s="5"/>
      <c r="K520" s="5"/>
      <c r="L520" s="5"/>
      <c r="M520" s="5"/>
      <c r="N520" s="5"/>
      <c r="O520" s="5"/>
      <c r="P520" s="5"/>
      <c r="Q520" s="5"/>
      <c r="R520" s="5"/>
      <c r="S520" s="5"/>
      <c r="T520" s="5"/>
      <c r="U520" s="5"/>
      <c r="V520" s="5"/>
      <c r="W520" s="5"/>
      <c r="X520" s="5"/>
      <c r="Y520" s="5"/>
      <c r="Z520" s="5"/>
    </row>
    <row r="521" spans="1:26" ht="16.5" customHeight="1" x14ac:dyDescent="0.35">
      <c r="A521" s="415">
        <f>Programacion!A503</f>
        <v>0</v>
      </c>
      <c r="B521" s="43" t="s">
        <v>147</v>
      </c>
      <c r="C521" s="139">
        <f>Programacion!B503</f>
        <v>0</v>
      </c>
      <c r="D521" s="422" t="e">
        <f>(C522/C521)*100</f>
        <v>#DIV/0!</v>
      </c>
      <c r="E521" s="150">
        <v>0</v>
      </c>
      <c r="F521" s="414"/>
      <c r="G521" s="411" t="e">
        <f>(((E522/E521)*F521)/100)*100</f>
        <v>#DIV/0!</v>
      </c>
      <c r="H521" s="159"/>
      <c r="I521" s="159"/>
      <c r="J521" s="5"/>
      <c r="K521" s="5"/>
      <c r="L521" s="5"/>
      <c r="M521" s="5"/>
      <c r="N521" s="5"/>
      <c r="O521" s="5"/>
      <c r="P521" s="5"/>
      <c r="Q521" s="5"/>
      <c r="R521" s="5"/>
      <c r="S521" s="5"/>
      <c r="T521" s="5"/>
      <c r="U521" s="5"/>
      <c r="V521" s="5"/>
      <c r="W521" s="5"/>
      <c r="X521" s="5"/>
      <c r="Y521" s="5"/>
      <c r="Z521" s="5"/>
    </row>
    <row r="522" spans="1:26" ht="16.5" customHeight="1" x14ac:dyDescent="0.35">
      <c r="A522" s="416"/>
      <c r="B522" s="156" t="s">
        <v>148</v>
      </c>
      <c r="C522" s="139"/>
      <c r="D522" s="297"/>
      <c r="E522" s="150">
        <v>0</v>
      </c>
      <c r="F522" s="297"/>
      <c r="G522" s="412"/>
      <c r="H522" s="159"/>
      <c r="I522" s="159"/>
      <c r="J522" s="5"/>
      <c r="K522" s="5"/>
      <c r="L522" s="5"/>
      <c r="M522" s="5"/>
      <c r="N522" s="5"/>
      <c r="O522" s="5"/>
      <c r="P522" s="5"/>
      <c r="Q522" s="5"/>
      <c r="R522" s="5"/>
      <c r="S522" s="5"/>
      <c r="T522" s="5"/>
      <c r="U522" s="5"/>
      <c r="V522" s="5"/>
      <c r="W522" s="5"/>
      <c r="X522" s="5"/>
      <c r="Y522" s="5"/>
      <c r="Z522" s="5"/>
    </row>
    <row r="523" spans="1:26" ht="52.5" customHeight="1" x14ac:dyDescent="0.35">
      <c r="A523" s="144" t="s">
        <v>149</v>
      </c>
      <c r="B523" s="145"/>
      <c r="C523" s="145" t="s">
        <v>150</v>
      </c>
      <c r="D523" s="132" t="s">
        <v>151</v>
      </c>
      <c r="E523" s="146" t="s">
        <v>152</v>
      </c>
      <c r="F523" s="133" t="s">
        <v>153</v>
      </c>
      <c r="G523" s="132" t="s">
        <v>154</v>
      </c>
      <c r="H523" s="159"/>
      <c r="I523" s="159"/>
      <c r="J523" s="5"/>
      <c r="K523" s="5"/>
      <c r="L523" s="5"/>
      <c r="M523" s="5"/>
      <c r="N523" s="5"/>
      <c r="O523" s="5"/>
      <c r="P523" s="5"/>
      <c r="Q523" s="5"/>
      <c r="R523" s="5"/>
      <c r="S523" s="5"/>
      <c r="T523" s="5"/>
      <c r="U523" s="5"/>
      <c r="V523" s="5"/>
      <c r="W523" s="5"/>
      <c r="X523" s="5"/>
      <c r="Y523" s="5"/>
      <c r="Z523" s="5"/>
    </row>
    <row r="524" spans="1:26" ht="16.5" customHeight="1" x14ac:dyDescent="0.35">
      <c r="A524" s="415">
        <f>Programacion!A504</f>
        <v>0</v>
      </c>
      <c r="B524" s="43" t="s">
        <v>147</v>
      </c>
      <c r="C524" s="139">
        <f>Programacion!B504</f>
        <v>0</v>
      </c>
      <c r="D524" s="422" t="e">
        <f>(C525/C524)*100</f>
        <v>#DIV/0!</v>
      </c>
      <c r="E524" s="150">
        <v>0</v>
      </c>
      <c r="F524" s="414"/>
      <c r="G524" s="411" t="e">
        <f>(((E525/E524)*F524)/100)*100</f>
        <v>#DIV/0!</v>
      </c>
      <c r="H524" s="159"/>
      <c r="I524" s="159"/>
      <c r="J524" s="5"/>
      <c r="K524" s="5"/>
      <c r="L524" s="5"/>
      <c r="M524" s="5"/>
      <c r="N524" s="5"/>
      <c r="O524" s="5"/>
      <c r="P524" s="5"/>
      <c r="Q524" s="5"/>
      <c r="R524" s="5"/>
      <c r="S524" s="5"/>
      <c r="T524" s="5"/>
      <c r="U524" s="5"/>
      <c r="V524" s="5"/>
      <c r="W524" s="5"/>
      <c r="X524" s="5"/>
      <c r="Y524" s="5"/>
      <c r="Z524" s="5"/>
    </row>
    <row r="525" spans="1:26" ht="16.5" customHeight="1" x14ac:dyDescent="0.35">
      <c r="A525" s="416"/>
      <c r="B525" s="156" t="s">
        <v>148</v>
      </c>
      <c r="C525" s="139"/>
      <c r="D525" s="297"/>
      <c r="E525" s="150">
        <v>0</v>
      </c>
      <c r="F525" s="297"/>
      <c r="G525" s="412"/>
      <c r="H525" s="159"/>
      <c r="I525" s="159"/>
      <c r="J525" s="5"/>
      <c r="K525" s="5"/>
      <c r="L525" s="5"/>
      <c r="M525" s="5"/>
      <c r="N525" s="5"/>
      <c r="O525" s="5"/>
      <c r="P525" s="5"/>
      <c r="Q525" s="5"/>
      <c r="R525" s="5"/>
      <c r="S525" s="5"/>
      <c r="T525" s="5"/>
      <c r="U525" s="5"/>
      <c r="V525" s="5"/>
      <c r="W525" s="5"/>
      <c r="X525" s="5"/>
      <c r="Y525" s="5"/>
      <c r="Z525" s="5"/>
    </row>
    <row r="526" spans="1:26" ht="50.25" customHeight="1" x14ac:dyDescent="0.35">
      <c r="A526" s="144" t="s">
        <v>149</v>
      </c>
      <c r="B526" s="145"/>
      <c r="C526" s="145" t="s">
        <v>150</v>
      </c>
      <c r="D526" s="132" t="s">
        <v>151</v>
      </c>
      <c r="E526" s="146" t="s">
        <v>152</v>
      </c>
      <c r="F526" s="133" t="s">
        <v>153</v>
      </c>
      <c r="G526" s="132" t="s">
        <v>154</v>
      </c>
      <c r="H526" s="159"/>
      <c r="I526" s="159"/>
      <c r="J526" s="5"/>
      <c r="K526" s="5"/>
      <c r="L526" s="5"/>
      <c r="M526" s="5"/>
      <c r="N526" s="5"/>
      <c r="O526" s="5"/>
      <c r="P526" s="5"/>
      <c r="Q526" s="5"/>
      <c r="R526" s="5"/>
      <c r="S526" s="5"/>
      <c r="T526" s="5"/>
      <c r="U526" s="5"/>
      <c r="V526" s="5"/>
      <c r="W526" s="5"/>
      <c r="X526" s="5"/>
      <c r="Y526" s="5"/>
      <c r="Z526" s="5"/>
    </row>
    <row r="527" spans="1:26" ht="16.5" customHeight="1" x14ac:dyDescent="0.35">
      <c r="A527" s="415">
        <f>Programacion!A505</f>
        <v>0</v>
      </c>
      <c r="B527" s="43" t="s">
        <v>147</v>
      </c>
      <c r="C527" s="139">
        <f>Programacion!B505</f>
        <v>0</v>
      </c>
      <c r="D527" s="413" t="e">
        <f>(C528/C527)*100</f>
        <v>#DIV/0!</v>
      </c>
      <c r="E527" s="150">
        <v>0</v>
      </c>
      <c r="F527" s="414"/>
      <c r="G527" s="411" t="e">
        <f>(((E528/E527)*F527)/100)*100</f>
        <v>#DIV/0!</v>
      </c>
      <c r="H527" s="159"/>
      <c r="I527" s="159"/>
      <c r="J527" s="5"/>
      <c r="K527" s="5"/>
      <c r="L527" s="5"/>
      <c r="M527" s="5"/>
      <c r="N527" s="5"/>
      <c r="O527" s="5"/>
      <c r="P527" s="5"/>
      <c r="Q527" s="5"/>
      <c r="R527" s="5"/>
      <c r="S527" s="5"/>
      <c r="T527" s="5"/>
      <c r="U527" s="5"/>
      <c r="V527" s="5"/>
      <c r="W527" s="5"/>
      <c r="X527" s="5"/>
      <c r="Y527" s="5"/>
      <c r="Z527" s="5"/>
    </row>
    <row r="528" spans="1:26" ht="16.5" customHeight="1" x14ac:dyDescent="0.35">
      <c r="A528" s="416"/>
      <c r="B528" s="156" t="s">
        <v>148</v>
      </c>
      <c r="C528" s="139"/>
      <c r="D528" s="297"/>
      <c r="E528" s="150">
        <v>0</v>
      </c>
      <c r="F528" s="297"/>
      <c r="G528" s="412"/>
      <c r="H528" s="159"/>
      <c r="I528" s="159"/>
      <c r="J528" s="5"/>
      <c r="K528" s="5"/>
      <c r="L528" s="5"/>
      <c r="M528" s="5"/>
      <c r="N528" s="5"/>
      <c r="O528" s="5"/>
      <c r="P528" s="5"/>
      <c r="Q528" s="5"/>
      <c r="R528" s="5"/>
      <c r="S528" s="5"/>
      <c r="T528" s="5"/>
      <c r="U528" s="5"/>
      <c r="V528" s="5"/>
      <c r="W528" s="5"/>
      <c r="X528" s="5"/>
      <c r="Y528" s="5"/>
      <c r="Z528" s="5"/>
    </row>
    <row r="529" spans="1:26" ht="49.5" customHeight="1" x14ac:dyDescent="0.35">
      <c r="A529" s="144" t="s">
        <v>149</v>
      </c>
      <c r="B529" s="145"/>
      <c r="C529" s="145" t="s">
        <v>150</v>
      </c>
      <c r="D529" s="132" t="s">
        <v>151</v>
      </c>
      <c r="E529" s="146" t="s">
        <v>152</v>
      </c>
      <c r="F529" s="133" t="s">
        <v>153</v>
      </c>
      <c r="G529" s="132" t="s">
        <v>154</v>
      </c>
      <c r="H529" s="159"/>
      <c r="I529" s="159"/>
      <c r="J529" s="5"/>
      <c r="K529" s="5"/>
      <c r="L529" s="5"/>
      <c r="M529" s="5"/>
      <c r="N529" s="5"/>
      <c r="O529" s="5"/>
      <c r="P529" s="5"/>
      <c r="Q529" s="5"/>
      <c r="R529" s="5"/>
      <c r="S529" s="5"/>
      <c r="T529" s="5"/>
      <c r="U529" s="5"/>
      <c r="V529" s="5"/>
      <c r="W529" s="5"/>
      <c r="X529" s="5"/>
      <c r="Y529" s="5"/>
      <c r="Z529" s="5"/>
    </row>
    <row r="530" spans="1:26" ht="16.5" customHeight="1" x14ac:dyDescent="0.35">
      <c r="A530" s="415">
        <f>Programacion!A506</f>
        <v>0</v>
      </c>
      <c r="B530" s="43" t="s">
        <v>147</v>
      </c>
      <c r="C530" s="139">
        <f>Programacion!B506</f>
        <v>0</v>
      </c>
      <c r="D530" s="413" t="e">
        <f>(C531/C530)*100</f>
        <v>#DIV/0!</v>
      </c>
      <c r="E530" s="150">
        <v>0</v>
      </c>
      <c r="F530" s="414"/>
      <c r="G530" s="411" t="e">
        <f>(((E531/E530)*F530)/100)*100</f>
        <v>#DIV/0!</v>
      </c>
      <c r="H530" s="159"/>
      <c r="I530" s="159"/>
      <c r="J530" s="5"/>
      <c r="K530" s="5"/>
      <c r="L530" s="5"/>
      <c r="M530" s="5"/>
      <c r="N530" s="5"/>
      <c r="O530" s="5"/>
      <c r="P530" s="5"/>
      <c r="Q530" s="5"/>
      <c r="R530" s="5"/>
      <c r="S530" s="5"/>
      <c r="T530" s="5"/>
      <c r="U530" s="5"/>
      <c r="V530" s="5"/>
      <c r="W530" s="5"/>
      <c r="X530" s="5"/>
      <c r="Y530" s="5"/>
      <c r="Z530" s="5"/>
    </row>
    <row r="531" spans="1:26" ht="16.5" customHeight="1" x14ac:dyDescent="0.35">
      <c r="A531" s="416"/>
      <c r="B531" s="156" t="s">
        <v>148</v>
      </c>
      <c r="C531" s="139"/>
      <c r="D531" s="297"/>
      <c r="E531" s="150">
        <v>0</v>
      </c>
      <c r="F531" s="297"/>
      <c r="G531" s="412"/>
      <c r="H531" s="159"/>
      <c r="I531" s="159"/>
      <c r="J531" s="5"/>
      <c r="K531" s="5"/>
      <c r="L531" s="5"/>
      <c r="M531" s="5"/>
      <c r="N531" s="5"/>
      <c r="O531" s="5"/>
      <c r="P531" s="5"/>
      <c r="Q531" s="5"/>
      <c r="R531" s="5"/>
      <c r="S531" s="5"/>
      <c r="T531" s="5"/>
      <c r="U531" s="5"/>
      <c r="V531" s="5"/>
      <c r="W531" s="5"/>
      <c r="X531" s="5"/>
      <c r="Y531" s="5"/>
      <c r="Z531" s="5"/>
    </row>
    <row r="532" spans="1:26" ht="56.25" customHeight="1" x14ac:dyDescent="0.35">
      <c r="A532" s="144" t="s">
        <v>149</v>
      </c>
      <c r="B532" s="145"/>
      <c r="C532" s="145" t="s">
        <v>150</v>
      </c>
      <c r="D532" s="132" t="s">
        <v>151</v>
      </c>
      <c r="E532" s="146" t="s">
        <v>152</v>
      </c>
      <c r="F532" s="133" t="s">
        <v>153</v>
      </c>
      <c r="G532" s="132" t="s">
        <v>154</v>
      </c>
      <c r="H532" s="159"/>
      <c r="I532" s="159"/>
      <c r="J532" s="5"/>
      <c r="K532" s="5"/>
      <c r="L532" s="5"/>
      <c r="M532" s="5"/>
      <c r="N532" s="5"/>
      <c r="O532" s="5"/>
      <c r="P532" s="5"/>
      <c r="Q532" s="5"/>
      <c r="R532" s="5"/>
      <c r="S532" s="5"/>
      <c r="T532" s="5"/>
      <c r="U532" s="5"/>
      <c r="V532" s="5"/>
      <c r="W532" s="5"/>
      <c r="X532" s="5"/>
      <c r="Y532" s="5"/>
      <c r="Z532" s="5"/>
    </row>
    <row r="533" spans="1:26" ht="16.5" customHeight="1" x14ac:dyDescent="0.35">
      <c r="A533" s="415">
        <f>Programacion!A507</f>
        <v>0</v>
      </c>
      <c r="B533" s="43" t="s">
        <v>147</v>
      </c>
      <c r="C533" s="139">
        <f>Programacion!B507</f>
        <v>0</v>
      </c>
      <c r="D533" s="413" t="e">
        <f>(C534/C533)*100</f>
        <v>#DIV/0!</v>
      </c>
      <c r="E533" s="150">
        <v>0</v>
      </c>
      <c r="F533" s="414"/>
      <c r="G533" s="411" t="e">
        <f>(((E534/E533)*F533)/100)*100</f>
        <v>#DIV/0!</v>
      </c>
      <c r="H533" s="159"/>
      <c r="I533" s="159"/>
      <c r="J533" s="5"/>
      <c r="K533" s="5"/>
      <c r="L533" s="5"/>
      <c r="M533" s="5"/>
      <c r="N533" s="5"/>
      <c r="O533" s="5"/>
      <c r="P533" s="5"/>
      <c r="Q533" s="5"/>
      <c r="R533" s="5"/>
      <c r="S533" s="5"/>
      <c r="T533" s="5"/>
      <c r="U533" s="5"/>
      <c r="V533" s="5"/>
      <c r="W533" s="5"/>
      <c r="X533" s="5"/>
      <c r="Y533" s="5"/>
      <c r="Z533" s="5"/>
    </row>
    <row r="534" spans="1:26" ht="16.5" customHeight="1" x14ac:dyDescent="0.35">
      <c r="A534" s="416"/>
      <c r="B534" s="156" t="s">
        <v>148</v>
      </c>
      <c r="C534" s="139"/>
      <c r="D534" s="297"/>
      <c r="E534" s="150">
        <v>0</v>
      </c>
      <c r="F534" s="297"/>
      <c r="G534" s="412"/>
      <c r="H534" s="159"/>
      <c r="I534" s="159"/>
      <c r="J534" s="5"/>
      <c r="K534" s="5"/>
      <c r="L534" s="5"/>
      <c r="M534" s="5"/>
      <c r="N534" s="5"/>
      <c r="O534" s="5"/>
      <c r="P534" s="5"/>
      <c r="Q534" s="5"/>
      <c r="R534" s="5"/>
      <c r="S534" s="5"/>
      <c r="T534" s="5"/>
      <c r="U534" s="5"/>
      <c r="V534" s="5"/>
      <c r="W534" s="5"/>
      <c r="X534" s="5"/>
      <c r="Y534" s="5"/>
      <c r="Z534" s="5"/>
    </row>
    <row r="535" spans="1:26" ht="57" customHeight="1" x14ac:dyDescent="0.35">
      <c r="A535" s="144" t="s">
        <v>149</v>
      </c>
      <c r="B535" s="145"/>
      <c r="C535" s="145" t="s">
        <v>150</v>
      </c>
      <c r="D535" s="132" t="s">
        <v>151</v>
      </c>
      <c r="E535" s="146" t="s">
        <v>152</v>
      </c>
      <c r="F535" s="133" t="s">
        <v>153</v>
      </c>
      <c r="G535" s="132" t="s">
        <v>154</v>
      </c>
      <c r="H535" s="159"/>
      <c r="I535" s="159"/>
      <c r="J535" s="5"/>
      <c r="K535" s="5"/>
      <c r="L535" s="5"/>
      <c r="M535" s="5"/>
      <c r="N535" s="5"/>
      <c r="O535" s="5"/>
      <c r="P535" s="5"/>
      <c r="Q535" s="5"/>
      <c r="R535" s="5"/>
      <c r="S535" s="5"/>
      <c r="T535" s="5"/>
      <c r="U535" s="5"/>
      <c r="V535" s="5"/>
      <c r="W535" s="5"/>
      <c r="X535" s="5"/>
      <c r="Y535" s="5"/>
      <c r="Z535" s="5"/>
    </row>
    <row r="536" spans="1:26" ht="16.5" customHeight="1" x14ac:dyDescent="0.35">
      <c r="A536" s="415">
        <f>Programacion!A508</f>
        <v>0</v>
      </c>
      <c r="B536" s="43" t="s">
        <v>147</v>
      </c>
      <c r="C536" s="139">
        <f>Programacion!B508</f>
        <v>0</v>
      </c>
      <c r="D536" s="413" t="e">
        <f>(C537/C536)*100</f>
        <v>#DIV/0!</v>
      </c>
      <c r="E536" s="150">
        <v>0</v>
      </c>
      <c r="F536" s="414"/>
      <c r="G536" s="411" t="e">
        <f>(((E537/E536)*F536)/100)*100</f>
        <v>#DIV/0!</v>
      </c>
      <c r="H536" s="159"/>
      <c r="I536" s="159"/>
      <c r="J536" s="5"/>
      <c r="K536" s="5"/>
      <c r="L536" s="5"/>
      <c r="M536" s="5"/>
      <c r="N536" s="5"/>
      <c r="O536" s="5"/>
      <c r="P536" s="5"/>
      <c r="Q536" s="5"/>
      <c r="R536" s="5"/>
      <c r="S536" s="5"/>
      <c r="T536" s="5"/>
      <c r="U536" s="5"/>
      <c r="V536" s="5"/>
      <c r="W536" s="5"/>
      <c r="X536" s="5"/>
      <c r="Y536" s="5"/>
      <c r="Z536" s="5"/>
    </row>
    <row r="537" spans="1:26" ht="16.5" customHeight="1" x14ac:dyDescent="0.35">
      <c r="A537" s="416"/>
      <c r="B537" s="156" t="s">
        <v>148</v>
      </c>
      <c r="C537" s="139"/>
      <c r="D537" s="297"/>
      <c r="E537" s="150">
        <v>0</v>
      </c>
      <c r="F537" s="297"/>
      <c r="G537" s="412"/>
      <c r="H537" s="159"/>
      <c r="I537" s="159"/>
      <c r="J537" s="5"/>
      <c r="K537" s="5"/>
      <c r="L537" s="5"/>
      <c r="M537" s="5"/>
      <c r="N537" s="5"/>
      <c r="O537" s="5"/>
      <c r="P537" s="5"/>
      <c r="Q537" s="5"/>
      <c r="R537" s="5"/>
      <c r="S537" s="5"/>
      <c r="T537" s="5"/>
      <c r="U537" s="5"/>
      <c r="V537" s="5"/>
      <c r="W537" s="5"/>
      <c r="X537" s="5"/>
      <c r="Y537" s="5"/>
      <c r="Z537" s="5"/>
    </row>
    <row r="538" spans="1:26" ht="45" customHeight="1" x14ac:dyDescent="0.35">
      <c r="A538" s="144" t="s">
        <v>149</v>
      </c>
      <c r="B538" s="145"/>
      <c r="C538" s="145" t="s">
        <v>150</v>
      </c>
      <c r="D538" s="132" t="s">
        <v>151</v>
      </c>
      <c r="E538" s="146" t="s">
        <v>152</v>
      </c>
      <c r="F538" s="133" t="s">
        <v>153</v>
      </c>
      <c r="G538" s="132" t="s">
        <v>154</v>
      </c>
      <c r="H538" s="159"/>
      <c r="I538" s="159"/>
      <c r="J538" s="5"/>
      <c r="K538" s="5"/>
      <c r="L538" s="5"/>
      <c r="M538" s="5"/>
      <c r="N538" s="5"/>
      <c r="O538" s="5"/>
      <c r="P538" s="5"/>
      <c r="Q538" s="5"/>
      <c r="R538" s="5"/>
      <c r="S538" s="5"/>
      <c r="T538" s="5"/>
      <c r="U538" s="5"/>
      <c r="V538" s="5"/>
      <c r="W538" s="5"/>
      <c r="X538" s="5"/>
      <c r="Y538" s="5"/>
      <c r="Z538" s="5"/>
    </row>
    <row r="539" spans="1:26" ht="16.5" customHeight="1" x14ac:dyDescent="0.35">
      <c r="A539" s="415">
        <f>Programacion!A509</f>
        <v>0</v>
      </c>
      <c r="B539" s="43" t="s">
        <v>147</v>
      </c>
      <c r="C539" s="139">
        <f>Programacion!B509</f>
        <v>0</v>
      </c>
      <c r="D539" s="413" t="e">
        <f>(C540/C539)*100</f>
        <v>#DIV/0!</v>
      </c>
      <c r="E539" s="150">
        <v>0</v>
      </c>
      <c r="F539" s="414"/>
      <c r="G539" s="411" t="e">
        <f>(((E540/E539)*F539)/100)*100</f>
        <v>#DIV/0!</v>
      </c>
      <c r="H539" s="159"/>
      <c r="I539" s="159"/>
      <c r="J539" s="5"/>
      <c r="K539" s="5"/>
      <c r="L539" s="5"/>
      <c r="M539" s="5"/>
      <c r="N539" s="5"/>
      <c r="O539" s="5"/>
      <c r="P539" s="5"/>
      <c r="Q539" s="5"/>
      <c r="R539" s="5"/>
      <c r="S539" s="5"/>
      <c r="T539" s="5"/>
      <c r="U539" s="5"/>
      <c r="V539" s="5"/>
      <c r="W539" s="5"/>
      <c r="X539" s="5"/>
      <c r="Y539" s="5"/>
      <c r="Z539" s="5"/>
    </row>
    <row r="540" spans="1:26" ht="16.5" customHeight="1" x14ac:dyDescent="0.35">
      <c r="A540" s="416"/>
      <c r="B540" s="156" t="s">
        <v>148</v>
      </c>
      <c r="C540" s="139"/>
      <c r="D540" s="297"/>
      <c r="E540" s="150">
        <v>0</v>
      </c>
      <c r="F540" s="297"/>
      <c r="G540" s="412"/>
      <c r="H540" s="159"/>
      <c r="I540" s="159"/>
      <c r="J540" s="5"/>
      <c r="K540" s="5"/>
      <c r="L540" s="5"/>
      <c r="M540" s="5"/>
      <c r="N540" s="5"/>
      <c r="O540" s="5"/>
      <c r="P540" s="5"/>
      <c r="Q540" s="5"/>
      <c r="R540" s="5"/>
      <c r="S540" s="5"/>
      <c r="T540" s="5"/>
      <c r="U540" s="5"/>
      <c r="V540" s="5"/>
      <c r="W540" s="5"/>
      <c r="X540" s="5"/>
      <c r="Y540" s="5"/>
      <c r="Z540" s="5"/>
    </row>
    <row r="541" spans="1:26" ht="58.5" customHeight="1" x14ac:dyDescent="0.35">
      <c r="A541" s="144" t="s">
        <v>149</v>
      </c>
      <c r="B541" s="145"/>
      <c r="C541" s="145" t="s">
        <v>150</v>
      </c>
      <c r="D541" s="132" t="s">
        <v>151</v>
      </c>
      <c r="E541" s="146" t="s">
        <v>152</v>
      </c>
      <c r="F541" s="133" t="s">
        <v>153</v>
      </c>
      <c r="G541" s="132" t="s">
        <v>154</v>
      </c>
      <c r="H541" s="159"/>
      <c r="I541" s="159"/>
      <c r="J541" s="5"/>
      <c r="K541" s="5"/>
      <c r="L541" s="5"/>
      <c r="M541" s="5"/>
      <c r="N541" s="5"/>
      <c r="O541" s="5"/>
      <c r="P541" s="5"/>
      <c r="Q541" s="5"/>
      <c r="R541" s="5"/>
      <c r="S541" s="5"/>
      <c r="T541" s="5"/>
      <c r="U541" s="5"/>
      <c r="V541" s="5"/>
      <c r="W541" s="5"/>
      <c r="X541" s="5"/>
      <c r="Y541" s="5"/>
      <c r="Z541" s="5"/>
    </row>
    <row r="542" spans="1:26" ht="16.5" customHeight="1" x14ac:dyDescent="0.35">
      <c r="A542" s="415">
        <f>Programacion!A510</f>
        <v>0</v>
      </c>
      <c r="B542" s="43" t="s">
        <v>147</v>
      </c>
      <c r="C542" s="139">
        <f>Programacion!B510</f>
        <v>0</v>
      </c>
      <c r="D542" s="413" t="e">
        <f>(C543/C542)*100</f>
        <v>#DIV/0!</v>
      </c>
      <c r="E542" s="150">
        <v>0</v>
      </c>
      <c r="F542" s="414"/>
      <c r="G542" s="411" t="e">
        <f>(((E543/E542)*F542)/100)*100</f>
        <v>#DIV/0!</v>
      </c>
      <c r="H542" s="159"/>
      <c r="I542" s="159"/>
      <c r="J542" s="5"/>
      <c r="K542" s="5"/>
      <c r="L542" s="5"/>
      <c r="M542" s="5"/>
      <c r="N542" s="5"/>
      <c r="O542" s="5"/>
      <c r="P542" s="5"/>
      <c r="Q542" s="5"/>
      <c r="R542" s="5"/>
      <c r="S542" s="5"/>
      <c r="T542" s="5"/>
      <c r="U542" s="5"/>
      <c r="V542" s="5"/>
      <c r="W542" s="5"/>
      <c r="X542" s="5"/>
      <c r="Y542" s="5"/>
      <c r="Z542" s="5"/>
    </row>
    <row r="543" spans="1:26" ht="16.5" customHeight="1" x14ac:dyDescent="0.35">
      <c r="A543" s="416"/>
      <c r="B543" s="156" t="s">
        <v>148</v>
      </c>
      <c r="C543" s="139"/>
      <c r="D543" s="297"/>
      <c r="E543" s="150">
        <v>0</v>
      </c>
      <c r="F543" s="297"/>
      <c r="G543" s="412"/>
      <c r="H543" s="159"/>
      <c r="I543" s="159"/>
      <c r="J543" s="5"/>
      <c r="K543" s="5"/>
      <c r="L543" s="5"/>
      <c r="M543" s="5"/>
      <c r="N543" s="5"/>
      <c r="O543" s="5"/>
      <c r="P543" s="5"/>
      <c r="Q543" s="5"/>
      <c r="R543" s="5"/>
      <c r="S543" s="5"/>
      <c r="T543" s="5"/>
      <c r="U543" s="5"/>
      <c r="V543" s="5"/>
      <c r="W543" s="5"/>
      <c r="X543" s="5"/>
      <c r="Y543" s="5"/>
      <c r="Z543" s="5"/>
    </row>
    <row r="544" spans="1:26" ht="52.5" customHeight="1" x14ac:dyDescent="0.35">
      <c r="A544" s="144" t="s">
        <v>149</v>
      </c>
      <c r="B544" s="145"/>
      <c r="C544" s="145" t="s">
        <v>150</v>
      </c>
      <c r="D544" s="132" t="s">
        <v>151</v>
      </c>
      <c r="E544" s="146" t="s">
        <v>152</v>
      </c>
      <c r="F544" s="133" t="s">
        <v>153</v>
      </c>
      <c r="G544" s="132" t="s">
        <v>154</v>
      </c>
      <c r="H544" s="159"/>
      <c r="I544" s="159"/>
      <c r="J544" s="5"/>
      <c r="K544" s="5"/>
      <c r="L544" s="5"/>
      <c r="M544" s="5"/>
      <c r="N544" s="5"/>
      <c r="O544" s="5"/>
      <c r="P544" s="5"/>
      <c r="Q544" s="5"/>
      <c r="R544" s="5"/>
      <c r="S544" s="5"/>
      <c r="T544" s="5"/>
      <c r="U544" s="5"/>
      <c r="V544" s="5"/>
      <c r="W544" s="5"/>
      <c r="X544" s="5"/>
      <c r="Y544" s="5"/>
      <c r="Z544" s="5"/>
    </row>
    <row r="545" spans="1:26" ht="16.5" customHeight="1" x14ac:dyDescent="0.35">
      <c r="A545" s="415">
        <f>Programacion!A511</f>
        <v>0</v>
      </c>
      <c r="B545" s="43" t="s">
        <v>147</v>
      </c>
      <c r="C545" s="139">
        <f>Programacion!B511</f>
        <v>0</v>
      </c>
      <c r="D545" s="413" t="e">
        <f>(C546/C545)*100</f>
        <v>#DIV/0!</v>
      </c>
      <c r="E545" s="150">
        <v>0</v>
      </c>
      <c r="F545" s="414"/>
      <c r="G545" s="411" t="e">
        <f>(((E546/E545)*F545)/100)*100</f>
        <v>#DIV/0!</v>
      </c>
      <c r="H545" s="159"/>
      <c r="I545" s="159"/>
      <c r="J545" s="5"/>
      <c r="K545" s="5"/>
      <c r="L545" s="5"/>
      <c r="M545" s="5"/>
      <c r="N545" s="5"/>
      <c r="O545" s="5"/>
      <c r="P545" s="5"/>
      <c r="Q545" s="5"/>
      <c r="R545" s="5"/>
      <c r="S545" s="5"/>
      <c r="T545" s="5"/>
      <c r="U545" s="5"/>
      <c r="V545" s="5"/>
      <c r="W545" s="5"/>
      <c r="X545" s="5"/>
      <c r="Y545" s="5"/>
      <c r="Z545" s="5"/>
    </row>
    <row r="546" spans="1:26" ht="16.5" customHeight="1" x14ac:dyDescent="0.35">
      <c r="A546" s="416"/>
      <c r="B546" s="156" t="s">
        <v>148</v>
      </c>
      <c r="C546" s="139"/>
      <c r="D546" s="297"/>
      <c r="E546" s="150">
        <v>0</v>
      </c>
      <c r="F546" s="297"/>
      <c r="G546" s="412"/>
      <c r="H546" s="159"/>
      <c r="I546" s="159"/>
      <c r="J546" s="5"/>
      <c r="K546" s="5"/>
      <c r="L546" s="5"/>
      <c r="M546" s="5"/>
      <c r="N546" s="5"/>
      <c r="O546" s="5"/>
      <c r="P546" s="5"/>
      <c r="Q546" s="5"/>
      <c r="R546" s="5"/>
      <c r="S546" s="5"/>
      <c r="T546" s="5"/>
      <c r="U546" s="5"/>
      <c r="V546" s="5"/>
      <c r="W546" s="5"/>
      <c r="X546" s="5"/>
      <c r="Y546" s="5"/>
      <c r="Z546" s="5"/>
    </row>
    <row r="547" spans="1:26" ht="55.5" customHeight="1" x14ac:dyDescent="0.35">
      <c r="A547" s="144" t="s">
        <v>149</v>
      </c>
      <c r="B547" s="145"/>
      <c r="C547" s="145" t="s">
        <v>150</v>
      </c>
      <c r="D547" s="132" t="s">
        <v>151</v>
      </c>
      <c r="E547" s="146" t="s">
        <v>152</v>
      </c>
      <c r="F547" s="133" t="s">
        <v>153</v>
      </c>
      <c r="G547" s="132" t="s">
        <v>154</v>
      </c>
      <c r="H547" s="159"/>
      <c r="I547" s="159"/>
      <c r="J547" s="5"/>
      <c r="K547" s="5"/>
      <c r="L547" s="5"/>
      <c r="M547" s="5"/>
      <c r="N547" s="5"/>
      <c r="O547" s="5"/>
      <c r="P547" s="5"/>
      <c r="Q547" s="5"/>
      <c r="R547" s="5"/>
      <c r="S547" s="5"/>
      <c r="T547" s="5"/>
      <c r="U547" s="5"/>
      <c r="V547" s="5"/>
      <c r="W547" s="5"/>
      <c r="X547" s="5"/>
      <c r="Y547" s="5"/>
      <c r="Z547" s="5"/>
    </row>
    <row r="548" spans="1:26" ht="16.5" customHeight="1" x14ac:dyDescent="0.35">
      <c r="A548" s="415">
        <f>Programacion!A512</f>
        <v>0</v>
      </c>
      <c r="B548" s="43" t="s">
        <v>147</v>
      </c>
      <c r="C548" s="139">
        <f>Programacion!B512</f>
        <v>0</v>
      </c>
      <c r="D548" s="413" t="e">
        <f>(C549/C548)*100</f>
        <v>#DIV/0!</v>
      </c>
      <c r="E548" s="150">
        <v>0</v>
      </c>
      <c r="F548" s="414"/>
      <c r="G548" s="411" t="e">
        <f>(((E549/E548)*F548)/100)*100</f>
        <v>#DIV/0!</v>
      </c>
      <c r="H548" s="159"/>
      <c r="I548" s="159"/>
      <c r="J548" s="5"/>
      <c r="K548" s="5"/>
      <c r="L548" s="5"/>
      <c r="M548" s="5"/>
      <c r="N548" s="5"/>
      <c r="O548" s="5"/>
      <c r="P548" s="5"/>
      <c r="Q548" s="5"/>
      <c r="R548" s="5"/>
      <c r="S548" s="5"/>
      <c r="T548" s="5"/>
      <c r="U548" s="5"/>
      <c r="V548" s="5"/>
      <c r="W548" s="5"/>
      <c r="X548" s="5"/>
      <c r="Y548" s="5"/>
      <c r="Z548" s="5"/>
    </row>
    <row r="549" spans="1:26" ht="16.5" customHeight="1" x14ac:dyDescent="0.35">
      <c r="A549" s="416"/>
      <c r="B549" s="156" t="s">
        <v>148</v>
      </c>
      <c r="C549" s="139"/>
      <c r="D549" s="297"/>
      <c r="E549" s="150">
        <v>0</v>
      </c>
      <c r="F549" s="297"/>
      <c r="G549" s="412"/>
      <c r="H549" s="159"/>
      <c r="I549" s="159"/>
      <c r="J549" s="5"/>
      <c r="K549" s="5"/>
      <c r="L549" s="5"/>
      <c r="M549" s="5"/>
      <c r="N549" s="5"/>
      <c r="O549" s="5"/>
      <c r="P549" s="5"/>
      <c r="Q549" s="5"/>
      <c r="R549" s="5"/>
      <c r="S549" s="5"/>
      <c r="T549" s="5"/>
      <c r="U549" s="5"/>
      <c r="V549" s="5"/>
      <c r="W549" s="5"/>
      <c r="X549" s="5"/>
      <c r="Y549" s="5"/>
      <c r="Z549" s="5"/>
    </row>
    <row r="550" spans="1:26" ht="55.5" customHeight="1" x14ac:dyDescent="0.35">
      <c r="A550" s="166" t="s">
        <v>149</v>
      </c>
      <c r="B550" s="145"/>
      <c r="C550" s="145" t="s">
        <v>150</v>
      </c>
      <c r="D550" s="132" t="s">
        <v>151</v>
      </c>
      <c r="E550" s="146" t="s">
        <v>152</v>
      </c>
      <c r="F550" s="133" t="s">
        <v>153</v>
      </c>
      <c r="G550" s="132" t="s">
        <v>154</v>
      </c>
      <c r="H550" s="159"/>
      <c r="I550" s="159"/>
      <c r="J550" s="5"/>
      <c r="K550" s="5"/>
      <c r="L550" s="5"/>
      <c r="M550" s="5"/>
      <c r="N550" s="5"/>
      <c r="O550" s="5"/>
      <c r="P550" s="5"/>
      <c r="Q550" s="5"/>
      <c r="R550" s="5"/>
      <c r="S550" s="5"/>
      <c r="T550" s="5"/>
      <c r="U550" s="5"/>
      <c r="V550" s="5"/>
      <c r="W550" s="5"/>
      <c r="X550" s="5"/>
      <c r="Y550" s="5"/>
      <c r="Z550" s="5"/>
    </row>
    <row r="551" spans="1:26" ht="16.5" customHeight="1" x14ac:dyDescent="0.35">
      <c r="A551" s="417">
        <f>Programacion!A513</f>
        <v>0</v>
      </c>
      <c r="B551" s="167" t="s">
        <v>147</v>
      </c>
      <c r="C551" s="139">
        <f>Programacion!B513</f>
        <v>0</v>
      </c>
      <c r="D551" s="413" t="e">
        <f>(C552/C551)*100</f>
        <v>#DIV/0!</v>
      </c>
      <c r="E551" s="150">
        <v>0</v>
      </c>
      <c r="F551" s="414"/>
      <c r="G551" s="411" t="e">
        <f>(((E552/E551)*F551)/100)*100</f>
        <v>#DIV/0!</v>
      </c>
      <c r="H551" s="159"/>
      <c r="I551" s="159"/>
      <c r="J551" s="5"/>
      <c r="K551" s="5"/>
      <c r="L551" s="5"/>
      <c r="M551" s="5"/>
      <c r="N551" s="5"/>
      <c r="O551" s="5"/>
      <c r="P551" s="5"/>
      <c r="Q551" s="5"/>
      <c r="R551" s="5"/>
      <c r="S551" s="5"/>
      <c r="T551" s="5"/>
      <c r="U551" s="5"/>
      <c r="V551" s="5"/>
      <c r="W551" s="5"/>
      <c r="X551" s="5"/>
      <c r="Y551" s="5"/>
      <c r="Z551" s="5"/>
    </row>
    <row r="552" spans="1:26" ht="16.5" customHeight="1" x14ac:dyDescent="0.35">
      <c r="A552" s="297"/>
      <c r="B552" s="168" t="s">
        <v>148</v>
      </c>
      <c r="C552" s="161"/>
      <c r="D552" s="297"/>
      <c r="E552" s="162">
        <v>0</v>
      </c>
      <c r="F552" s="297"/>
      <c r="G552" s="412"/>
      <c r="H552" s="159"/>
      <c r="I552" s="159"/>
      <c r="J552" s="5"/>
      <c r="K552" s="5"/>
      <c r="L552" s="5"/>
      <c r="M552" s="5"/>
      <c r="N552" s="5"/>
      <c r="O552" s="5"/>
      <c r="P552" s="5"/>
      <c r="Q552" s="5"/>
      <c r="R552" s="5"/>
      <c r="S552" s="5"/>
      <c r="T552" s="5"/>
      <c r="U552" s="5"/>
      <c r="V552" s="5"/>
      <c r="W552" s="5"/>
      <c r="X552" s="5"/>
      <c r="Y552" s="5"/>
      <c r="Z552" s="5"/>
    </row>
    <row r="553" spans="1:26" ht="16.5" customHeight="1" x14ac:dyDescent="0.35">
      <c r="A553" s="62"/>
      <c r="B553" s="127"/>
      <c r="C553" s="127"/>
      <c r="D553" s="127"/>
      <c r="E553" s="127"/>
      <c r="F553" s="127"/>
      <c r="G553" s="127"/>
      <c r="H553" s="159"/>
      <c r="I553" s="159"/>
      <c r="J553" s="5"/>
      <c r="K553" s="5"/>
      <c r="L553" s="5"/>
      <c r="M553" s="5"/>
      <c r="N553" s="5"/>
      <c r="O553" s="5"/>
      <c r="P553" s="5"/>
      <c r="Q553" s="5"/>
      <c r="R553" s="5"/>
      <c r="S553" s="5"/>
      <c r="T553" s="5"/>
      <c r="U553" s="5"/>
      <c r="V553" s="5"/>
      <c r="W553" s="5"/>
      <c r="X553" s="5"/>
      <c r="Y553" s="5"/>
      <c r="Z553" s="5"/>
    </row>
    <row r="554" spans="1:26" ht="16.5" customHeight="1" x14ac:dyDescent="0.35">
      <c r="A554" s="62"/>
      <c r="B554" s="127"/>
      <c r="C554" s="127"/>
      <c r="D554" s="127"/>
      <c r="E554" s="127"/>
      <c r="F554" s="127"/>
      <c r="G554" s="127"/>
      <c r="H554" s="159"/>
      <c r="I554" s="159"/>
      <c r="J554" s="5"/>
      <c r="K554" s="5"/>
      <c r="L554" s="5"/>
      <c r="M554" s="5"/>
      <c r="N554" s="5"/>
      <c r="O554" s="5"/>
      <c r="P554" s="5"/>
      <c r="Q554" s="5"/>
      <c r="R554" s="5"/>
      <c r="S554" s="5"/>
      <c r="T554" s="5"/>
      <c r="U554" s="5"/>
      <c r="V554" s="5"/>
      <c r="W554" s="5"/>
      <c r="X554" s="5"/>
      <c r="Y554" s="5"/>
      <c r="Z554" s="5"/>
    </row>
    <row r="555" spans="1:26" ht="57.75" customHeight="1" x14ac:dyDescent="0.35">
      <c r="A555" s="130" t="str">
        <f>Programacion!A231</f>
        <v xml:space="preserve">ACTIVIDAD  14 - PAI </v>
      </c>
      <c r="B555" s="131"/>
      <c r="C555" s="131" t="s">
        <v>136</v>
      </c>
      <c r="D555" s="132" t="s">
        <v>137</v>
      </c>
      <c r="E555" s="132" t="s">
        <v>138</v>
      </c>
      <c r="F555" s="133" t="s">
        <v>139</v>
      </c>
      <c r="G555" s="132" t="s">
        <v>140</v>
      </c>
      <c r="H555" s="159"/>
      <c r="I555" s="159"/>
      <c r="J555" s="5"/>
      <c r="K555" s="5"/>
      <c r="L555" s="5"/>
      <c r="M555" s="5"/>
      <c r="N555" s="5"/>
      <c r="O555" s="5"/>
      <c r="P555" s="5"/>
      <c r="Q555" s="5"/>
      <c r="R555" s="5"/>
      <c r="S555" s="5"/>
      <c r="T555" s="5"/>
      <c r="U555" s="5"/>
      <c r="V555" s="5"/>
      <c r="W555" s="5"/>
      <c r="X555" s="5"/>
      <c r="Y555" s="5"/>
      <c r="Z555" s="5"/>
    </row>
    <row r="556" spans="1:26" ht="16.5" customHeight="1" x14ac:dyDescent="0.35">
      <c r="A556" s="418">
        <f>Programacion!A232</f>
        <v>0</v>
      </c>
      <c r="B556" s="138" t="s">
        <v>147</v>
      </c>
      <c r="C556" s="139">
        <f t="shared" ref="C556:C557" si="35">C560+C563+C566+C569+C572+C575+C578+C581+C584+C587+C590+C593</f>
        <v>0</v>
      </c>
      <c r="D556" s="422" t="e">
        <f>(C557/C556)*100</f>
        <v>#DIV/0!</v>
      </c>
      <c r="E556" s="140">
        <f t="shared" ref="E556:E557" si="36">E560+E563+E566+E569+E572+E575+E578+E581+E584+E587+E590+E593</f>
        <v>0</v>
      </c>
      <c r="F556" s="414">
        <f>Preparacion!D247</f>
        <v>0</v>
      </c>
      <c r="G556" s="411" t="e">
        <f>(((E557/E556)*F556)/100)*100</f>
        <v>#DIV/0!</v>
      </c>
      <c r="H556" s="159"/>
      <c r="I556" s="159"/>
      <c r="J556" s="5"/>
      <c r="K556" s="5"/>
      <c r="L556" s="5"/>
      <c r="M556" s="5"/>
      <c r="N556" s="5"/>
      <c r="O556" s="5"/>
      <c r="P556" s="5"/>
      <c r="Q556" s="5"/>
      <c r="R556" s="5"/>
      <c r="S556" s="5"/>
      <c r="T556" s="5"/>
      <c r="U556" s="5"/>
      <c r="V556" s="5"/>
      <c r="W556" s="5"/>
      <c r="X556" s="5"/>
      <c r="Y556" s="5"/>
      <c r="Z556" s="5"/>
    </row>
    <row r="557" spans="1:26" ht="16.5" customHeight="1" x14ac:dyDescent="0.35">
      <c r="A557" s="419"/>
      <c r="B557" s="141" t="s">
        <v>148</v>
      </c>
      <c r="C557" s="142">
        <f t="shared" si="35"/>
        <v>0</v>
      </c>
      <c r="D557" s="297"/>
      <c r="E557" s="140">
        <f t="shared" si="36"/>
        <v>0</v>
      </c>
      <c r="F557" s="297"/>
      <c r="G557" s="297"/>
      <c r="H557" s="159"/>
      <c r="I557" s="159"/>
      <c r="J557" s="5"/>
      <c r="K557" s="5"/>
      <c r="L557" s="5"/>
      <c r="M557" s="5"/>
      <c r="N557" s="5"/>
      <c r="O557" s="5"/>
      <c r="P557" s="5"/>
      <c r="Q557" s="5"/>
      <c r="R557" s="5"/>
      <c r="S557" s="5"/>
      <c r="T557" s="5"/>
      <c r="U557" s="5"/>
      <c r="V557" s="5"/>
      <c r="W557" s="5"/>
      <c r="X557" s="5"/>
      <c r="Y557" s="5"/>
      <c r="Z557" s="5"/>
    </row>
    <row r="558" spans="1:26" ht="16.5" customHeight="1" x14ac:dyDescent="0.35">
      <c r="A558" s="420"/>
      <c r="B558" s="421"/>
      <c r="C558" s="421"/>
      <c r="D558" s="421"/>
      <c r="E558" s="421"/>
      <c r="F558" s="421"/>
      <c r="G558" s="421"/>
      <c r="H558" s="159"/>
      <c r="I558" s="159"/>
      <c r="J558" s="5"/>
      <c r="K558" s="5"/>
      <c r="L558" s="5"/>
      <c r="M558" s="5"/>
      <c r="N558" s="5"/>
      <c r="O558" s="5"/>
      <c r="P558" s="5"/>
      <c r="Q558" s="5"/>
      <c r="R558" s="5"/>
      <c r="S558" s="5"/>
      <c r="T558" s="5"/>
      <c r="U558" s="5"/>
      <c r="V558" s="5"/>
      <c r="W558" s="5"/>
      <c r="X558" s="5"/>
      <c r="Y558" s="5"/>
      <c r="Z558" s="5"/>
    </row>
    <row r="559" spans="1:26" ht="51.75" customHeight="1" x14ac:dyDescent="0.35">
      <c r="A559" s="144" t="s">
        <v>149</v>
      </c>
      <c r="B559" s="144"/>
      <c r="C559" s="145" t="s">
        <v>150</v>
      </c>
      <c r="D559" s="132" t="s">
        <v>151</v>
      </c>
      <c r="E559" s="146" t="s">
        <v>152</v>
      </c>
      <c r="F559" s="133" t="s">
        <v>153</v>
      </c>
      <c r="G559" s="132" t="s">
        <v>154</v>
      </c>
      <c r="H559" s="159"/>
      <c r="I559" s="159"/>
      <c r="J559" s="5"/>
      <c r="K559" s="5"/>
      <c r="L559" s="5"/>
      <c r="M559" s="5"/>
      <c r="N559" s="5"/>
      <c r="O559" s="5"/>
      <c r="P559" s="5"/>
      <c r="Q559" s="5"/>
      <c r="R559" s="5"/>
      <c r="S559" s="5"/>
      <c r="T559" s="5"/>
      <c r="U559" s="5"/>
      <c r="V559" s="5"/>
      <c r="W559" s="5"/>
      <c r="X559" s="5"/>
      <c r="Y559" s="5"/>
      <c r="Z559" s="5"/>
    </row>
    <row r="560" spans="1:26" ht="16.5" customHeight="1" x14ac:dyDescent="0.35">
      <c r="A560" s="415">
        <f>Programacion!A521</f>
        <v>0</v>
      </c>
      <c r="B560" s="43" t="s">
        <v>147</v>
      </c>
      <c r="C560" s="139">
        <f>Programacion!B521</f>
        <v>0</v>
      </c>
      <c r="D560" s="422" t="e">
        <f>(C561/C560)*100</f>
        <v>#DIV/0!</v>
      </c>
      <c r="E560" s="150">
        <v>0</v>
      </c>
      <c r="F560" s="414"/>
      <c r="G560" s="411" t="e">
        <f>(((E561/E560)*F560)/100)*100</f>
        <v>#DIV/0!</v>
      </c>
      <c r="H560" s="159"/>
      <c r="I560" s="159"/>
      <c r="J560" s="5"/>
      <c r="K560" s="5"/>
      <c r="L560" s="5"/>
      <c r="M560" s="5"/>
      <c r="N560" s="5"/>
      <c r="O560" s="5"/>
      <c r="P560" s="5"/>
      <c r="Q560" s="5"/>
      <c r="R560" s="5"/>
      <c r="S560" s="5"/>
      <c r="T560" s="5"/>
      <c r="U560" s="5"/>
      <c r="V560" s="5"/>
      <c r="W560" s="5"/>
      <c r="X560" s="5"/>
      <c r="Y560" s="5"/>
      <c r="Z560" s="5"/>
    </row>
    <row r="561" spans="1:26" ht="16.5" customHeight="1" x14ac:dyDescent="0.35">
      <c r="A561" s="416"/>
      <c r="B561" s="156" t="s">
        <v>148</v>
      </c>
      <c r="C561" s="139"/>
      <c r="D561" s="297"/>
      <c r="E561" s="150">
        <v>0</v>
      </c>
      <c r="F561" s="297"/>
      <c r="G561" s="412"/>
      <c r="H561" s="159"/>
      <c r="I561" s="159"/>
      <c r="J561" s="5"/>
      <c r="K561" s="5"/>
      <c r="L561" s="5"/>
      <c r="M561" s="5"/>
      <c r="N561" s="5"/>
      <c r="O561" s="5"/>
      <c r="P561" s="5"/>
      <c r="Q561" s="5"/>
      <c r="R561" s="5"/>
      <c r="S561" s="5"/>
      <c r="T561" s="5"/>
      <c r="U561" s="5"/>
      <c r="V561" s="5"/>
      <c r="W561" s="5"/>
      <c r="X561" s="5"/>
      <c r="Y561" s="5"/>
      <c r="Z561" s="5"/>
    </row>
    <row r="562" spans="1:26" ht="50.25" customHeight="1" x14ac:dyDescent="0.35">
      <c r="A562" s="144" t="s">
        <v>149</v>
      </c>
      <c r="B562" s="145"/>
      <c r="C562" s="145" t="s">
        <v>150</v>
      </c>
      <c r="D562" s="132" t="s">
        <v>151</v>
      </c>
      <c r="E562" s="146" t="s">
        <v>152</v>
      </c>
      <c r="F562" s="133" t="s">
        <v>153</v>
      </c>
      <c r="G562" s="132" t="s">
        <v>154</v>
      </c>
      <c r="H562" s="159"/>
      <c r="I562" s="159"/>
      <c r="J562" s="5"/>
      <c r="K562" s="5"/>
      <c r="L562" s="5"/>
      <c r="M562" s="5"/>
      <c r="N562" s="5"/>
      <c r="O562" s="5"/>
      <c r="P562" s="5"/>
      <c r="Q562" s="5"/>
      <c r="R562" s="5"/>
      <c r="S562" s="5"/>
      <c r="T562" s="5"/>
      <c r="U562" s="5"/>
      <c r="V562" s="5"/>
      <c r="W562" s="5"/>
      <c r="X562" s="5"/>
      <c r="Y562" s="5"/>
      <c r="Z562" s="5"/>
    </row>
    <row r="563" spans="1:26" ht="16.5" customHeight="1" x14ac:dyDescent="0.35">
      <c r="A563" s="415">
        <f>Programacion!A522</f>
        <v>0</v>
      </c>
      <c r="B563" s="43" t="s">
        <v>147</v>
      </c>
      <c r="C563" s="139">
        <f>Programacion!B522</f>
        <v>0</v>
      </c>
      <c r="D563" s="422" t="e">
        <f>(C564/C563)*100</f>
        <v>#DIV/0!</v>
      </c>
      <c r="E563" s="150">
        <v>0</v>
      </c>
      <c r="F563" s="414"/>
      <c r="G563" s="411" t="e">
        <f>(((E564/E563)*F563)/100)*100</f>
        <v>#DIV/0!</v>
      </c>
      <c r="H563" s="159"/>
      <c r="I563" s="159"/>
      <c r="J563" s="5"/>
      <c r="K563" s="5"/>
      <c r="L563" s="5"/>
      <c r="M563" s="5"/>
      <c r="N563" s="5"/>
      <c r="O563" s="5"/>
      <c r="P563" s="5"/>
      <c r="Q563" s="5"/>
      <c r="R563" s="5"/>
      <c r="S563" s="5"/>
      <c r="T563" s="5"/>
      <c r="U563" s="5"/>
      <c r="V563" s="5"/>
      <c r="W563" s="5"/>
      <c r="X563" s="5"/>
      <c r="Y563" s="5"/>
      <c r="Z563" s="5"/>
    </row>
    <row r="564" spans="1:26" ht="16.5" customHeight="1" x14ac:dyDescent="0.35">
      <c r="A564" s="416"/>
      <c r="B564" s="156" t="s">
        <v>148</v>
      </c>
      <c r="C564" s="139"/>
      <c r="D564" s="297"/>
      <c r="E564" s="150">
        <v>0</v>
      </c>
      <c r="F564" s="297"/>
      <c r="G564" s="412"/>
      <c r="H564" s="159"/>
      <c r="I564" s="159"/>
      <c r="J564" s="5"/>
      <c r="K564" s="5"/>
      <c r="L564" s="5"/>
      <c r="M564" s="5"/>
      <c r="N564" s="5"/>
      <c r="O564" s="5"/>
      <c r="P564" s="5"/>
      <c r="Q564" s="5"/>
      <c r="R564" s="5"/>
      <c r="S564" s="5"/>
      <c r="T564" s="5"/>
      <c r="U564" s="5"/>
      <c r="V564" s="5"/>
      <c r="W564" s="5"/>
      <c r="X564" s="5"/>
      <c r="Y564" s="5"/>
      <c r="Z564" s="5"/>
    </row>
    <row r="565" spans="1:26" ht="42.75" customHeight="1" x14ac:dyDescent="0.35">
      <c r="A565" s="144" t="s">
        <v>149</v>
      </c>
      <c r="B565" s="145"/>
      <c r="C565" s="145" t="s">
        <v>150</v>
      </c>
      <c r="D565" s="132" t="s">
        <v>151</v>
      </c>
      <c r="E565" s="146" t="s">
        <v>152</v>
      </c>
      <c r="F565" s="133" t="s">
        <v>153</v>
      </c>
      <c r="G565" s="132" t="s">
        <v>154</v>
      </c>
      <c r="H565" s="159"/>
      <c r="I565" s="159"/>
      <c r="J565" s="5"/>
      <c r="K565" s="5"/>
      <c r="L565" s="5"/>
      <c r="M565" s="5"/>
      <c r="N565" s="5"/>
      <c r="O565" s="5"/>
      <c r="P565" s="5"/>
      <c r="Q565" s="5"/>
      <c r="R565" s="5"/>
      <c r="S565" s="5"/>
      <c r="T565" s="5"/>
      <c r="U565" s="5"/>
      <c r="V565" s="5"/>
      <c r="W565" s="5"/>
      <c r="X565" s="5"/>
      <c r="Y565" s="5"/>
      <c r="Z565" s="5"/>
    </row>
    <row r="566" spans="1:26" ht="16.5" customHeight="1" x14ac:dyDescent="0.35">
      <c r="A566" s="415">
        <f>Programacion!A523</f>
        <v>0</v>
      </c>
      <c r="B566" s="43" t="s">
        <v>147</v>
      </c>
      <c r="C566" s="139">
        <f>Programacion!B523</f>
        <v>0</v>
      </c>
      <c r="D566" s="422" t="e">
        <f>(C567/C566)*100</f>
        <v>#DIV/0!</v>
      </c>
      <c r="E566" s="150">
        <v>0</v>
      </c>
      <c r="F566" s="414"/>
      <c r="G566" s="411" t="e">
        <f>(((E567/E566)*F566)/100)*100</f>
        <v>#DIV/0!</v>
      </c>
      <c r="H566" s="159"/>
      <c r="I566" s="159"/>
      <c r="J566" s="5"/>
      <c r="K566" s="5"/>
      <c r="L566" s="5"/>
      <c r="M566" s="5"/>
      <c r="N566" s="5"/>
      <c r="O566" s="5"/>
      <c r="P566" s="5"/>
      <c r="Q566" s="5"/>
      <c r="R566" s="5"/>
      <c r="S566" s="5"/>
      <c r="T566" s="5"/>
      <c r="U566" s="5"/>
      <c r="V566" s="5"/>
      <c r="W566" s="5"/>
      <c r="X566" s="5"/>
      <c r="Y566" s="5"/>
      <c r="Z566" s="5"/>
    </row>
    <row r="567" spans="1:26" ht="16.5" customHeight="1" x14ac:dyDescent="0.35">
      <c r="A567" s="416"/>
      <c r="B567" s="156" t="s">
        <v>148</v>
      </c>
      <c r="C567" s="139"/>
      <c r="D567" s="297"/>
      <c r="E567" s="150">
        <v>0</v>
      </c>
      <c r="F567" s="297"/>
      <c r="G567" s="412"/>
      <c r="H567" s="159"/>
      <c r="I567" s="159"/>
      <c r="J567" s="5"/>
      <c r="K567" s="5"/>
      <c r="L567" s="5"/>
      <c r="M567" s="5"/>
      <c r="N567" s="5"/>
      <c r="O567" s="5"/>
      <c r="P567" s="5"/>
      <c r="Q567" s="5"/>
      <c r="R567" s="5"/>
      <c r="S567" s="5"/>
      <c r="T567" s="5"/>
      <c r="U567" s="5"/>
      <c r="V567" s="5"/>
      <c r="W567" s="5"/>
      <c r="X567" s="5"/>
      <c r="Y567" s="5"/>
      <c r="Z567" s="5"/>
    </row>
    <row r="568" spans="1:26" ht="54" customHeight="1" x14ac:dyDescent="0.35">
      <c r="A568" s="144" t="s">
        <v>149</v>
      </c>
      <c r="B568" s="145"/>
      <c r="C568" s="145" t="s">
        <v>150</v>
      </c>
      <c r="D568" s="132" t="s">
        <v>151</v>
      </c>
      <c r="E568" s="146" t="s">
        <v>152</v>
      </c>
      <c r="F568" s="133" t="s">
        <v>153</v>
      </c>
      <c r="G568" s="132" t="s">
        <v>154</v>
      </c>
      <c r="H568" s="159"/>
      <c r="I568" s="159"/>
      <c r="J568" s="5"/>
      <c r="K568" s="5"/>
      <c r="L568" s="5"/>
      <c r="M568" s="5"/>
      <c r="N568" s="5"/>
      <c r="O568" s="5"/>
      <c r="P568" s="5"/>
      <c r="Q568" s="5"/>
      <c r="R568" s="5"/>
      <c r="S568" s="5"/>
      <c r="T568" s="5"/>
      <c r="U568" s="5"/>
      <c r="V568" s="5"/>
      <c r="W568" s="5"/>
      <c r="X568" s="5"/>
      <c r="Y568" s="5"/>
      <c r="Z568" s="5"/>
    </row>
    <row r="569" spans="1:26" ht="16.5" customHeight="1" x14ac:dyDescent="0.35">
      <c r="A569" s="415">
        <f>Programacion!A524</f>
        <v>0</v>
      </c>
      <c r="B569" s="43" t="s">
        <v>147</v>
      </c>
      <c r="C569" s="139">
        <f>Programacion!B524</f>
        <v>0</v>
      </c>
      <c r="D569" s="413" t="e">
        <f>(C570/C569)*100</f>
        <v>#DIV/0!</v>
      </c>
      <c r="E569" s="150">
        <v>0</v>
      </c>
      <c r="F569" s="414"/>
      <c r="G569" s="411" t="e">
        <f>(((E570/E569)*F569)/100)*100</f>
        <v>#DIV/0!</v>
      </c>
      <c r="H569" s="159"/>
      <c r="I569" s="159"/>
      <c r="J569" s="5"/>
      <c r="K569" s="5"/>
      <c r="L569" s="5"/>
      <c r="M569" s="5"/>
      <c r="N569" s="5"/>
      <c r="O569" s="5"/>
      <c r="P569" s="5"/>
      <c r="Q569" s="5"/>
      <c r="R569" s="5"/>
      <c r="S569" s="5"/>
      <c r="T569" s="5"/>
      <c r="U569" s="5"/>
      <c r="V569" s="5"/>
      <c r="W569" s="5"/>
      <c r="X569" s="5"/>
      <c r="Y569" s="5"/>
      <c r="Z569" s="5"/>
    </row>
    <row r="570" spans="1:26" ht="16.5" customHeight="1" x14ac:dyDescent="0.35">
      <c r="A570" s="416"/>
      <c r="B570" s="156" t="s">
        <v>148</v>
      </c>
      <c r="C570" s="139"/>
      <c r="D570" s="297"/>
      <c r="E570" s="150">
        <v>0</v>
      </c>
      <c r="F570" s="297"/>
      <c r="G570" s="412"/>
      <c r="H570" s="159"/>
      <c r="I570" s="159"/>
      <c r="J570" s="5"/>
      <c r="K570" s="5"/>
      <c r="L570" s="5"/>
      <c r="M570" s="5"/>
      <c r="N570" s="5"/>
      <c r="O570" s="5"/>
      <c r="P570" s="5"/>
      <c r="Q570" s="5"/>
      <c r="R570" s="5"/>
      <c r="S570" s="5"/>
      <c r="T570" s="5"/>
      <c r="U570" s="5"/>
      <c r="V570" s="5"/>
      <c r="W570" s="5"/>
      <c r="X570" s="5"/>
      <c r="Y570" s="5"/>
      <c r="Z570" s="5"/>
    </row>
    <row r="571" spans="1:26" ht="56.25" customHeight="1" x14ac:dyDescent="0.35">
      <c r="A571" s="144" t="s">
        <v>149</v>
      </c>
      <c r="B571" s="145"/>
      <c r="C571" s="145" t="s">
        <v>150</v>
      </c>
      <c r="D571" s="132" t="s">
        <v>151</v>
      </c>
      <c r="E571" s="146" t="s">
        <v>152</v>
      </c>
      <c r="F571" s="133" t="s">
        <v>153</v>
      </c>
      <c r="G571" s="132" t="s">
        <v>154</v>
      </c>
      <c r="H571" s="159"/>
      <c r="I571" s="159"/>
      <c r="J571" s="5"/>
      <c r="K571" s="5"/>
      <c r="L571" s="5"/>
      <c r="M571" s="5"/>
      <c r="N571" s="5"/>
      <c r="O571" s="5"/>
      <c r="P571" s="5"/>
      <c r="Q571" s="5"/>
      <c r="R571" s="5"/>
      <c r="S571" s="5"/>
      <c r="T571" s="5"/>
      <c r="U571" s="5"/>
      <c r="V571" s="5"/>
      <c r="W571" s="5"/>
      <c r="X571" s="5"/>
      <c r="Y571" s="5"/>
      <c r="Z571" s="5"/>
    </row>
    <row r="572" spans="1:26" ht="16.5" customHeight="1" x14ac:dyDescent="0.35">
      <c r="A572" s="415">
        <f>Programacion!A525</f>
        <v>0</v>
      </c>
      <c r="B572" s="43" t="s">
        <v>147</v>
      </c>
      <c r="C572" s="139">
        <f>Programacion!B525</f>
        <v>0</v>
      </c>
      <c r="D572" s="413" t="e">
        <f>(C573/C572)*100</f>
        <v>#DIV/0!</v>
      </c>
      <c r="E572" s="150">
        <v>0</v>
      </c>
      <c r="F572" s="414"/>
      <c r="G572" s="411" t="e">
        <f>(((E573/E572)*F572)/100)*100</f>
        <v>#DIV/0!</v>
      </c>
      <c r="H572" s="159"/>
      <c r="I572" s="159"/>
      <c r="J572" s="5"/>
      <c r="K572" s="5"/>
      <c r="L572" s="5"/>
      <c r="M572" s="5"/>
      <c r="N572" s="5"/>
      <c r="O572" s="5"/>
      <c r="P572" s="5"/>
      <c r="Q572" s="5"/>
      <c r="R572" s="5"/>
      <c r="S572" s="5"/>
      <c r="T572" s="5"/>
      <c r="U572" s="5"/>
      <c r="V572" s="5"/>
      <c r="W572" s="5"/>
      <c r="X572" s="5"/>
      <c r="Y572" s="5"/>
      <c r="Z572" s="5"/>
    </row>
    <row r="573" spans="1:26" ht="16.5" customHeight="1" x14ac:dyDescent="0.35">
      <c r="A573" s="416"/>
      <c r="B573" s="156" t="s">
        <v>148</v>
      </c>
      <c r="C573" s="139"/>
      <c r="D573" s="297"/>
      <c r="E573" s="150">
        <v>0</v>
      </c>
      <c r="F573" s="297"/>
      <c r="G573" s="412"/>
      <c r="H573" s="159"/>
      <c r="I573" s="159"/>
      <c r="J573" s="5"/>
      <c r="K573" s="5"/>
      <c r="L573" s="5"/>
      <c r="M573" s="5"/>
      <c r="N573" s="5"/>
      <c r="O573" s="5"/>
      <c r="P573" s="5"/>
      <c r="Q573" s="5"/>
      <c r="R573" s="5"/>
      <c r="S573" s="5"/>
      <c r="T573" s="5"/>
      <c r="U573" s="5"/>
      <c r="V573" s="5"/>
      <c r="W573" s="5"/>
      <c r="X573" s="5"/>
      <c r="Y573" s="5"/>
      <c r="Z573" s="5"/>
    </row>
    <row r="574" spans="1:26" ht="47.25" customHeight="1" x14ac:dyDescent="0.35">
      <c r="A574" s="144" t="s">
        <v>149</v>
      </c>
      <c r="B574" s="145"/>
      <c r="C574" s="145" t="s">
        <v>150</v>
      </c>
      <c r="D574" s="132" t="s">
        <v>151</v>
      </c>
      <c r="E574" s="146" t="s">
        <v>152</v>
      </c>
      <c r="F574" s="133" t="s">
        <v>153</v>
      </c>
      <c r="G574" s="132" t="s">
        <v>154</v>
      </c>
      <c r="H574" s="159"/>
      <c r="I574" s="159"/>
      <c r="J574" s="5"/>
      <c r="K574" s="5"/>
      <c r="L574" s="5"/>
      <c r="M574" s="5"/>
      <c r="N574" s="5"/>
      <c r="O574" s="5"/>
      <c r="P574" s="5"/>
      <c r="Q574" s="5"/>
      <c r="R574" s="5"/>
      <c r="S574" s="5"/>
      <c r="T574" s="5"/>
      <c r="U574" s="5"/>
      <c r="V574" s="5"/>
      <c r="W574" s="5"/>
      <c r="X574" s="5"/>
      <c r="Y574" s="5"/>
      <c r="Z574" s="5"/>
    </row>
    <row r="575" spans="1:26" ht="16.5" customHeight="1" x14ac:dyDescent="0.35">
      <c r="A575" s="415">
        <f>Programacion!A526</f>
        <v>0</v>
      </c>
      <c r="B575" s="43" t="s">
        <v>147</v>
      </c>
      <c r="C575" s="139">
        <f>Programacion!B526</f>
        <v>0</v>
      </c>
      <c r="D575" s="413" t="e">
        <f>(C576/C575)*100</f>
        <v>#DIV/0!</v>
      </c>
      <c r="E575" s="150">
        <v>0</v>
      </c>
      <c r="F575" s="414"/>
      <c r="G575" s="411" t="e">
        <f>(((E576/E575)*F575)/100)*100</f>
        <v>#DIV/0!</v>
      </c>
      <c r="H575" s="159"/>
      <c r="I575" s="159"/>
      <c r="J575" s="5"/>
      <c r="K575" s="5"/>
      <c r="L575" s="5"/>
      <c r="M575" s="5"/>
      <c r="N575" s="5"/>
      <c r="O575" s="5"/>
      <c r="P575" s="5"/>
      <c r="Q575" s="5"/>
      <c r="R575" s="5"/>
      <c r="S575" s="5"/>
      <c r="T575" s="5"/>
      <c r="U575" s="5"/>
      <c r="V575" s="5"/>
      <c r="W575" s="5"/>
      <c r="X575" s="5"/>
      <c r="Y575" s="5"/>
      <c r="Z575" s="5"/>
    </row>
    <row r="576" spans="1:26" ht="16.5" customHeight="1" x14ac:dyDescent="0.35">
      <c r="A576" s="416"/>
      <c r="B576" s="156" t="s">
        <v>148</v>
      </c>
      <c r="C576" s="139"/>
      <c r="D576" s="297"/>
      <c r="E576" s="150">
        <v>0</v>
      </c>
      <c r="F576" s="297"/>
      <c r="G576" s="412"/>
      <c r="H576" s="159"/>
      <c r="I576" s="159"/>
      <c r="J576" s="5"/>
      <c r="K576" s="5"/>
      <c r="L576" s="5"/>
      <c r="M576" s="5"/>
      <c r="N576" s="5"/>
      <c r="O576" s="5"/>
      <c r="P576" s="5"/>
      <c r="Q576" s="5"/>
      <c r="R576" s="5"/>
      <c r="S576" s="5"/>
      <c r="T576" s="5"/>
      <c r="U576" s="5"/>
      <c r="V576" s="5"/>
      <c r="W576" s="5"/>
      <c r="X576" s="5"/>
      <c r="Y576" s="5"/>
      <c r="Z576" s="5"/>
    </row>
    <row r="577" spans="1:26" ht="49.5" customHeight="1" x14ac:dyDescent="0.35">
      <c r="A577" s="144" t="s">
        <v>149</v>
      </c>
      <c r="B577" s="145"/>
      <c r="C577" s="145" t="s">
        <v>150</v>
      </c>
      <c r="D577" s="132" t="s">
        <v>151</v>
      </c>
      <c r="E577" s="146" t="s">
        <v>152</v>
      </c>
      <c r="F577" s="133" t="s">
        <v>153</v>
      </c>
      <c r="G577" s="132" t="s">
        <v>154</v>
      </c>
      <c r="H577" s="159"/>
      <c r="I577" s="159"/>
      <c r="J577" s="5"/>
      <c r="K577" s="5"/>
      <c r="L577" s="5"/>
      <c r="M577" s="5"/>
      <c r="N577" s="5"/>
      <c r="O577" s="5"/>
      <c r="P577" s="5"/>
      <c r="Q577" s="5"/>
      <c r="R577" s="5"/>
      <c r="S577" s="5"/>
      <c r="T577" s="5"/>
      <c r="U577" s="5"/>
      <c r="V577" s="5"/>
      <c r="W577" s="5"/>
      <c r="X577" s="5"/>
      <c r="Y577" s="5"/>
      <c r="Z577" s="5"/>
    </row>
    <row r="578" spans="1:26" ht="16.5" customHeight="1" x14ac:dyDescent="0.35">
      <c r="A578" s="415">
        <f>Programacion!A527</f>
        <v>0</v>
      </c>
      <c r="B578" s="43" t="s">
        <v>147</v>
      </c>
      <c r="C578" s="139">
        <f>Programacion!B527</f>
        <v>0</v>
      </c>
      <c r="D578" s="413" t="e">
        <f>(C579/C578)*100</f>
        <v>#DIV/0!</v>
      </c>
      <c r="E578" s="150">
        <v>0</v>
      </c>
      <c r="F578" s="414"/>
      <c r="G578" s="411" t="e">
        <f>(((E579/E578)*F578)/100)*100</f>
        <v>#DIV/0!</v>
      </c>
      <c r="H578" s="159"/>
      <c r="I578" s="159"/>
      <c r="J578" s="5"/>
      <c r="K578" s="5"/>
      <c r="L578" s="5"/>
      <c r="M578" s="5"/>
      <c r="N578" s="5"/>
      <c r="O578" s="5"/>
      <c r="P578" s="5"/>
      <c r="Q578" s="5"/>
      <c r="R578" s="5"/>
      <c r="S578" s="5"/>
      <c r="T578" s="5"/>
      <c r="U578" s="5"/>
      <c r="V578" s="5"/>
      <c r="W578" s="5"/>
      <c r="X578" s="5"/>
      <c r="Y578" s="5"/>
      <c r="Z578" s="5"/>
    </row>
    <row r="579" spans="1:26" ht="16.5" customHeight="1" x14ac:dyDescent="0.35">
      <c r="A579" s="416"/>
      <c r="B579" s="156" t="s">
        <v>148</v>
      </c>
      <c r="C579" s="139"/>
      <c r="D579" s="297"/>
      <c r="E579" s="150">
        <v>0</v>
      </c>
      <c r="F579" s="297"/>
      <c r="G579" s="412"/>
      <c r="H579" s="159"/>
      <c r="I579" s="159"/>
      <c r="J579" s="5"/>
      <c r="K579" s="5"/>
      <c r="L579" s="5"/>
      <c r="M579" s="5"/>
      <c r="N579" s="5"/>
      <c r="O579" s="5"/>
      <c r="P579" s="5"/>
      <c r="Q579" s="5"/>
      <c r="R579" s="5"/>
      <c r="S579" s="5"/>
      <c r="T579" s="5"/>
      <c r="U579" s="5"/>
      <c r="V579" s="5"/>
      <c r="W579" s="5"/>
      <c r="X579" s="5"/>
      <c r="Y579" s="5"/>
      <c r="Z579" s="5"/>
    </row>
    <row r="580" spans="1:26" ht="49.5" customHeight="1" x14ac:dyDescent="0.35">
      <c r="A580" s="144" t="s">
        <v>149</v>
      </c>
      <c r="B580" s="145"/>
      <c r="C580" s="145" t="s">
        <v>150</v>
      </c>
      <c r="D580" s="132" t="s">
        <v>151</v>
      </c>
      <c r="E580" s="146" t="s">
        <v>152</v>
      </c>
      <c r="F580" s="133" t="s">
        <v>153</v>
      </c>
      <c r="G580" s="132" t="s">
        <v>154</v>
      </c>
      <c r="H580" s="159"/>
      <c r="I580" s="159"/>
      <c r="J580" s="5"/>
      <c r="K580" s="5"/>
      <c r="L580" s="5"/>
      <c r="M580" s="5"/>
      <c r="N580" s="5"/>
      <c r="O580" s="5"/>
      <c r="P580" s="5"/>
      <c r="Q580" s="5"/>
      <c r="R580" s="5"/>
      <c r="S580" s="5"/>
      <c r="T580" s="5"/>
      <c r="U580" s="5"/>
      <c r="V580" s="5"/>
      <c r="W580" s="5"/>
      <c r="X580" s="5"/>
      <c r="Y580" s="5"/>
      <c r="Z580" s="5"/>
    </row>
    <row r="581" spans="1:26" ht="16.5" customHeight="1" x14ac:dyDescent="0.35">
      <c r="A581" s="415">
        <f>Programacion!A528</f>
        <v>0</v>
      </c>
      <c r="B581" s="43" t="s">
        <v>147</v>
      </c>
      <c r="C581" s="139">
        <f>Programacion!B528</f>
        <v>0</v>
      </c>
      <c r="D581" s="413" t="e">
        <f>(C582/C581)*100</f>
        <v>#DIV/0!</v>
      </c>
      <c r="E581" s="150">
        <v>0</v>
      </c>
      <c r="F581" s="414"/>
      <c r="G581" s="411" t="e">
        <f>(((E582/E581)*F581)/100)*100</f>
        <v>#DIV/0!</v>
      </c>
      <c r="H581" s="159"/>
      <c r="I581" s="159"/>
      <c r="J581" s="5"/>
      <c r="K581" s="5"/>
      <c r="L581" s="5"/>
      <c r="M581" s="5"/>
      <c r="N581" s="5"/>
      <c r="O581" s="5"/>
      <c r="P581" s="5"/>
      <c r="Q581" s="5"/>
      <c r="R581" s="5"/>
      <c r="S581" s="5"/>
      <c r="T581" s="5"/>
      <c r="U581" s="5"/>
      <c r="V581" s="5"/>
      <c r="W581" s="5"/>
      <c r="X581" s="5"/>
      <c r="Y581" s="5"/>
      <c r="Z581" s="5"/>
    </row>
    <row r="582" spans="1:26" ht="16.5" customHeight="1" x14ac:dyDescent="0.35">
      <c r="A582" s="416"/>
      <c r="B582" s="156" t="s">
        <v>148</v>
      </c>
      <c r="C582" s="139"/>
      <c r="D582" s="297"/>
      <c r="E582" s="150">
        <v>0</v>
      </c>
      <c r="F582" s="297"/>
      <c r="G582" s="412"/>
      <c r="H582" s="159"/>
      <c r="I582" s="159"/>
      <c r="J582" s="5"/>
      <c r="K582" s="5"/>
      <c r="L582" s="5"/>
      <c r="M582" s="5"/>
      <c r="N582" s="5"/>
      <c r="O582" s="5"/>
      <c r="P582" s="5"/>
      <c r="Q582" s="5"/>
      <c r="R582" s="5"/>
      <c r="S582" s="5"/>
      <c r="T582" s="5"/>
      <c r="U582" s="5"/>
      <c r="V582" s="5"/>
      <c r="W582" s="5"/>
      <c r="X582" s="5"/>
      <c r="Y582" s="5"/>
      <c r="Z582" s="5"/>
    </row>
    <row r="583" spans="1:26" ht="54" customHeight="1" x14ac:dyDescent="0.35">
      <c r="A583" s="144" t="s">
        <v>149</v>
      </c>
      <c r="B583" s="145"/>
      <c r="C583" s="145" t="s">
        <v>150</v>
      </c>
      <c r="D583" s="132" t="s">
        <v>151</v>
      </c>
      <c r="E583" s="146" t="s">
        <v>152</v>
      </c>
      <c r="F583" s="133" t="s">
        <v>153</v>
      </c>
      <c r="G583" s="132" t="s">
        <v>154</v>
      </c>
      <c r="H583" s="159"/>
      <c r="I583" s="159"/>
      <c r="J583" s="5"/>
      <c r="K583" s="5"/>
      <c r="L583" s="5"/>
      <c r="M583" s="5"/>
      <c r="N583" s="5"/>
      <c r="O583" s="5"/>
      <c r="P583" s="5"/>
      <c r="Q583" s="5"/>
      <c r="R583" s="5"/>
      <c r="S583" s="5"/>
      <c r="T583" s="5"/>
      <c r="U583" s="5"/>
      <c r="V583" s="5"/>
      <c r="W583" s="5"/>
      <c r="X583" s="5"/>
      <c r="Y583" s="5"/>
      <c r="Z583" s="5"/>
    </row>
    <row r="584" spans="1:26" ht="16.5" customHeight="1" x14ac:dyDescent="0.35">
      <c r="A584" s="415">
        <f>Programacion!A529</f>
        <v>0</v>
      </c>
      <c r="B584" s="43" t="s">
        <v>147</v>
      </c>
      <c r="C584" s="139">
        <f>Programacion!B529</f>
        <v>0</v>
      </c>
      <c r="D584" s="413" t="e">
        <f>(C585/C584)*100</f>
        <v>#DIV/0!</v>
      </c>
      <c r="E584" s="150">
        <v>0</v>
      </c>
      <c r="F584" s="414"/>
      <c r="G584" s="411" t="e">
        <f>(((E585/E584)*F584)/100)*100</f>
        <v>#DIV/0!</v>
      </c>
      <c r="H584" s="159"/>
      <c r="I584" s="159"/>
      <c r="J584" s="5"/>
      <c r="K584" s="5"/>
      <c r="L584" s="5"/>
      <c r="M584" s="5"/>
      <c r="N584" s="5"/>
      <c r="O584" s="5"/>
      <c r="P584" s="5"/>
      <c r="Q584" s="5"/>
      <c r="R584" s="5"/>
      <c r="S584" s="5"/>
      <c r="T584" s="5"/>
      <c r="U584" s="5"/>
      <c r="V584" s="5"/>
      <c r="W584" s="5"/>
      <c r="X584" s="5"/>
      <c r="Y584" s="5"/>
      <c r="Z584" s="5"/>
    </row>
    <row r="585" spans="1:26" ht="16.5" customHeight="1" x14ac:dyDescent="0.35">
      <c r="A585" s="416"/>
      <c r="B585" s="156" t="s">
        <v>148</v>
      </c>
      <c r="C585" s="139"/>
      <c r="D585" s="297"/>
      <c r="E585" s="150">
        <v>0</v>
      </c>
      <c r="F585" s="297"/>
      <c r="G585" s="412"/>
      <c r="H585" s="159"/>
      <c r="I585" s="159"/>
      <c r="J585" s="5"/>
      <c r="K585" s="5"/>
      <c r="L585" s="5"/>
      <c r="M585" s="5"/>
      <c r="N585" s="5"/>
      <c r="O585" s="5"/>
      <c r="P585" s="5"/>
      <c r="Q585" s="5"/>
      <c r="R585" s="5"/>
      <c r="S585" s="5"/>
      <c r="T585" s="5"/>
      <c r="U585" s="5"/>
      <c r="V585" s="5"/>
      <c r="W585" s="5"/>
      <c r="X585" s="5"/>
      <c r="Y585" s="5"/>
      <c r="Z585" s="5"/>
    </row>
    <row r="586" spans="1:26" ht="49.5" customHeight="1" x14ac:dyDescent="0.35">
      <c r="A586" s="144" t="s">
        <v>149</v>
      </c>
      <c r="B586" s="145"/>
      <c r="C586" s="145" t="s">
        <v>150</v>
      </c>
      <c r="D586" s="132" t="s">
        <v>151</v>
      </c>
      <c r="E586" s="146" t="s">
        <v>152</v>
      </c>
      <c r="F586" s="133" t="s">
        <v>153</v>
      </c>
      <c r="G586" s="132" t="s">
        <v>154</v>
      </c>
      <c r="H586" s="159"/>
      <c r="I586" s="159"/>
      <c r="J586" s="5"/>
      <c r="K586" s="5"/>
      <c r="L586" s="5"/>
      <c r="M586" s="5"/>
      <c r="N586" s="5"/>
      <c r="O586" s="5"/>
      <c r="P586" s="5"/>
      <c r="Q586" s="5"/>
      <c r="R586" s="5"/>
      <c r="S586" s="5"/>
      <c r="T586" s="5"/>
      <c r="U586" s="5"/>
      <c r="V586" s="5"/>
      <c r="W586" s="5"/>
      <c r="X586" s="5"/>
      <c r="Y586" s="5"/>
      <c r="Z586" s="5"/>
    </row>
    <row r="587" spans="1:26" ht="16.5" customHeight="1" x14ac:dyDescent="0.35">
      <c r="A587" s="415">
        <f>Programacion!A530</f>
        <v>0</v>
      </c>
      <c r="B587" s="43" t="s">
        <v>147</v>
      </c>
      <c r="C587" s="139">
        <f>Programacion!B530</f>
        <v>0</v>
      </c>
      <c r="D587" s="413" t="e">
        <f>(C588/C587)*100</f>
        <v>#DIV/0!</v>
      </c>
      <c r="E587" s="150">
        <v>0</v>
      </c>
      <c r="F587" s="414"/>
      <c r="G587" s="411" t="e">
        <f>(((E588/E587)*F587)/100)*100</f>
        <v>#DIV/0!</v>
      </c>
      <c r="H587" s="159"/>
      <c r="I587" s="159"/>
      <c r="J587" s="5"/>
      <c r="K587" s="5"/>
      <c r="L587" s="5"/>
      <c r="M587" s="5"/>
      <c r="N587" s="5"/>
      <c r="O587" s="5"/>
      <c r="P587" s="5"/>
      <c r="Q587" s="5"/>
      <c r="R587" s="5"/>
      <c r="S587" s="5"/>
      <c r="T587" s="5"/>
      <c r="U587" s="5"/>
      <c r="V587" s="5"/>
      <c r="W587" s="5"/>
      <c r="X587" s="5"/>
      <c r="Y587" s="5"/>
      <c r="Z587" s="5"/>
    </row>
    <row r="588" spans="1:26" ht="16.5" customHeight="1" x14ac:dyDescent="0.35">
      <c r="A588" s="416"/>
      <c r="B588" s="156" t="s">
        <v>148</v>
      </c>
      <c r="C588" s="139"/>
      <c r="D588" s="297"/>
      <c r="E588" s="150">
        <v>0</v>
      </c>
      <c r="F588" s="297"/>
      <c r="G588" s="412"/>
      <c r="H588" s="159"/>
      <c r="I588" s="159"/>
      <c r="J588" s="5"/>
      <c r="K588" s="5"/>
      <c r="L588" s="5"/>
      <c r="M588" s="5"/>
      <c r="N588" s="5"/>
      <c r="O588" s="5"/>
      <c r="P588" s="5"/>
      <c r="Q588" s="5"/>
      <c r="R588" s="5"/>
      <c r="S588" s="5"/>
      <c r="T588" s="5"/>
      <c r="U588" s="5"/>
      <c r="V588" s="5"/>
      <c r="W588" s="5"/>
      <c r="X588" s="5"/>
      <c r="Y588" s="5"/>
      <c r="Z588" s="5"/>
    </row>
    <row r="589" spans="1:26" ht="57" customHeight="1" x14ac:dyDescent="0.35">
      <c r="A589" s="144" t="s">
        <v>149</v>
      </c>
      <c r="B589" s="145"/>
      <c r="C589" s="145" t="s">
        <v>150</v>
      </c>
      <c r="D589" s="132" t="s">
        <v>151</v>
      </c>
      <c r="E589" s="146" t="s">
        <v>152</v>
      </c>
      <c r="F589" s="133" t="s">
        <v>153</v>
      </c>
      <c r="G589" s="132" t="s">
        <v>154</v>
      </c>
      <c r="H589" s="159"/>
      <c r="I589" s="159"/>
      <c r="J589" s="5"/>
      <c r="K589" s="5"/>
      <c r="L589" s="5"/>
      <c r="M589" s="5"/>
      <c r="N589" s="5"/>
      <c r="O589" s="5"/>
      <c r="P589" s="5"/>
      <c r="Q589" s="5"/>
      <c r="R589" s="5"/>
      <c r="S589" s="5"/>
      <c r="T589" s="5"/>
      <c r="U589" s="5"/>
      <c r="V589" s="5"/>
      <c r="W589" s="5"/>
      <c r="X589" s="5"/>
      <c r="Y589" s="5"/>
      <c r="Z589" s="5"/>
    </row>
    <row r="590" spans="1:26" ht="16.5" customHeight="1" x14ac:dyDescent="0.35">
      <c r="A590" s="415">
        <f>Programacion!A531</f>
        <v>0</v>
      </c>
      <c r="B590" s="43" t="s">
        <v>147</v>
      </c>
      <c r="C590" s="139">
        <f>Programacion!B531</f>
        <v>0</v>
      </c>
      <c r="D590" s="413" t="e">
        <f>(C591/C590)*100</f>
        <v>#DIV/0!</v>
      </c>
      <c r="E590" s="150">
        <v>0</v>
      </c>
      <c r="F590" s="414"/>
      <c r="G590" s="411" t="e">
        <f>(((E591/E590)*F590)/100)*100</f>
        <v>#DIV/0!</v>
      </c>
      <c r="H590" s="159"/>
      <c r="I590" s="159"/>
      <c r="J590" s="5"/>
      <c r="K590" s="5"/>
      <c r="L590" s="5"/>
      <c r="M590" s="5"/>
      <c r="N590" s="5"/>
      <c r="O590" s="5"/>
      <c r="P590" s="5"/>
      <c r="Q590" s="5"/>
      <c r="R590" s="5"/>
      <c r="S590" s="5"/>
      <c r="T590" s="5"/>
      <c r="U590" s="5"/>
      <c r="V590" s="5"/>
      <c r="W590" s="5"/>
      <c r="X590" s="5"/>
      <c r="Y590" s="5"/>
      <c r="Z590" s="5"/>
    </row>
    <row r="591" spans="1:26" ht="16.5" customHeight="1" x14ac:dyDescent="0.35">
      <c r="A591" s="416"/>
      <c r="B591" s="156" t="s">
        <v>148</v>
      </c>
      <c r="C591" s="139"/>
      <c r="D591" s="297"/>
      <c r="E591" s="150">
        <v>0</v>
      </c>
      <c r="F591" s="297"/>
      <c r="G591" s="412"/>
      <c r="H591" s="159"/>
      <c r="I591" s="159"/>
      <c r="J591" s="5"/>
      <c r="K591" s="5"/>
      <c r="L591" s="5"/>
      <c r="M591" s="5"/>
      <c r="N591" s="5"/>
      <c r="O591" s="5"/>
      <c r="P591" s="5"/>
      <c r="Q591" s="5"/>
      <c r="R591" s="5"/>
      <c r="S591" s="5"/>
      <c r="T591" s="5"/>
      <c r="U591" s="5"/>
      <c r="V591" s="5"/>
      <c r="W591" s="5"/>
      <c r="X591" s="5"/>
      <c r="Y591" s="5"/>
      <c r="Z591" s="5"/>
    </row>
    <row r="592" spans="1:26" ht="50.25" customHeight="1" x14ac:dyDescent="0.35">
      <c r="A592" s="166" t="s">
        <v>149</v>
      </c>
      <c r="B592" s="145"/>
      <c r="C592" s="145" t="s">
        <v>150</v>
      </c>
      <c r="D592" s="132" t="s">
        <v>151</v>
      </c>
      <c r="E592" s="146" t="s">
        <v>152</v>
      </c>
      <c r="F592" s="133" t="s">
        <v>153</v>
      </c>
      <c r="G592" s="132" t="s">
        <v>154</v>
      </c>
      <c r="H592" s="159"/>
      <c r="I592" s="159"/>
      <c r="J592" s="5"/>
      <c r="K592" s="5"/>
      <c r="L592" s="5"/>
      <c r="M592" s="5"/>
      <c r="N592" s="5"/>
      <c r="O592" s="5"/>
      <c r="P592" s="5"/>
      <c r="Q592" s="5"/>
      <c r="R592" s="5"/>
      <c r="S592" s="5"/>
      <c r="T592" s="5"/>
      <c r="U592" s="5"/>
      <c r="V592" s="5"/>
      <c r="W592" s="5"/>
      <c r="X592" s="5"/>
      <c r="Y592" s="5"/>
      <c r="Z592" s="5"/>
    </row>
    <row r="593" spans="1:26" ht="16.5" customHeight="1" x14ac:dyDescent="0.35">
      <c r="A593" s="417">
        <f>Programacion!A532</f>
        <v>0</v>
      </c>
      <c r="B593" s="167" t="s">
        <v>147</v>
      </c>
      <c r="C593" s="139">
        <f>Programacion!B532</f>
        <v>0</v>
      </c>
      <c r="D593" s="413" t="e">
        <f>(C594/C593)*100</f>
        <v>#DIV/0!</v>
      </c>
      <c r="E593" s="150">
        <v>0</v>
      </c>
      <c r="F593" s="414"/>
      <c r="G593" s="411" t="e">
        <f>(((E594/E593)*F593)/100)*100</f>
        <v>#DIV/0!</v>
      </c>
      <c r="H593" s="159"/>
      <c r="I593" s="159"/>
      <c r="J593" s="5"/>
      <c r="K593" s="5"/>
      <c r="L593" s="5"/>
      <c r="M593" s="5"/>
      <c r="N593" s="5"/>
      <c r="O593" s="5"/>
      <c r="P593" s="5"/>
      <c r="Q593" s="5"/>
      <c r="R593" s="5"/>
      <c r="S593" s="5"/>
      <c r="T593" s="5"/>
      <c r="U593" s="5"/>
      <c r="V593" s="5"/>
      <c r="W593" s="5"/>
      <c r="X593" s="5"/>
      <c r="Y593" s="5"/>
      <c r="Z593" s="5"/>
    </row>
    <row r="594" spans="1:26" ht="16.5" customHeight="1" x14ac:dyDescent="0.35">
      <c r="A594" s="297"/>
      <c r="B594" s="168" t="s">
        <v>148</v>
      </c>
      <c r="C594" s="161"/>
      <c r="D594" s="297"/>
      <c r="E594" s="162">
        <v>0</v>
      </c>
      <c r="F594" s="297"/>
      <c r="G594" s="412"/>
      <c r="H594" s="159"/>
      <c r="I594" s="159"/>
      <c r="J594" s="5"/>
      <c r="K594" s="5"/>
      <c r="L594" s="5"/>
      <c r="M594" s="5"/>
      <c r="N594" s="5"/>
      <c r="O594" s="5"/>
      <c r="P594" s="5"/>
      <c r="Q594" s="5"/>
      <c r="R594" s="5"/>
      <c r="S594" s="5"/>
      <c r="T594" s="5"/>
      <c r="U594" s="5"/>
      <c r="V594" s="5"/>
      <c r="W594" s="5"/>
      <c r="X594" s="5"/>
      <c r="Y594" s="5"/>
      <c r="Z594" s="5"/>
    </row>
    <row r="595" spans="1:26" ht="16.5" customHeight="1" x14ac:dyDescent="0.35">
      <c r="A595" s="62"/>
      <c r="B595" s="127"/>
      <c r="C595" s="127"/>
      <c r="D595" s="127"/>
      <c r="E595" s="127"/>
      <c r="F595" s="127"/>
      <c r="G595" s="127"/>
      <c r="H595" s="159"/>
      <c r="I595" s="159"/>
      <c r="J595" s="5"/>
      <c r="K595" s="5"/>
      <c r="L595" s="5"/>
      <c r="M595" s="5"/>
      <c r="N595" s="5"/>
      <c r="O595" s="5"/>
      <c r="P595" s="5"/>
      <c r="Q595" s="5"/>
      <c r="R595" s="5"/>
      <c r="S595" s="5"/>
      <c r="T595" s="5"/>
      <c r="U595" s="5"/>
      <c r="V595" s="5"/>
      <c r="W595" s="5"/>
      <c r="X595" s="5"/>
      <c r="Y595" s="5"/>
      <c r="Z595" s="5"/>
    </row>
    <row r="596" spans="1:26" ht="16.5" customHeight="1" x14ac:dyDescent="0.35">
      <c r="A596" s="62"/>
      <c r="B596" s="127"/>
      <c r="C596" s="127"/>
      <c r="D596" s="127"/>
      <c r="E596" s="127"/>
      <c r="F596" s="127"/>
      <c r="G596" s="127"/>
      <c r="H596" s="159"/>
      <c r="I596" s="159"/>
      <c r="J596" s="5"/>
      <c r="K596" s="5"/>
      <c r="L596" s="5"/>
      <c r="M596" s="5"/>
      <c r="N596" s="5"/>
      <c r="O596" s="5"/>
      <c r="P596" s="5"/>
      <c r="Q596" s="5"/>
      <c r="R596" s="5"/>
      <c r="S596" s="5"/>
      <c r="T596" s="5"/>
      <c r="U596" s="5"/>
      <c r="V596" s="5"/>
      <c r="W596" s="5"/>
      <c r="X596" s="5"/>
      <c r="Y596" s="5"/>
      <c r="Z596" s="5"/>
    </row>
    <row r="597" spans="1:26" ht="53.25" customHeight="1" x14ac:dyDescent="0.35">
      <c r="A597" s="130" t="str">
        <f>Programacion!A248</f>
        <v xml:space="preserve">ACTIVIDAD  15 - PAI </v>
      </c>
      <c r="B597" s="131"/>
      <c r="C597" s="131" t="s">
        <v>136</v>
      </c>
      <c r="D597" s="132" t="s">
        <v>137</v>
      </c>
      <c r="E597" s="132" t="s">
        <v>138</v>
      </c>
      <c r="F597" s="133" t="s">
        <v>139</v>
      </c>
      <c r="G597" s="132" t="s">
        <v>140</v>
      </c>
      <c r="H597" s="159"/>
      <c r="I597" s="159"/>
      <c r="J597" s="5"/>
      <c r="K597" s="5"/>
      <c r="L597" s="5"/>
      <c r="M597" s="5"/>
      <c r="N597" s="5"/>
      <c r="O597" s="5"/>
      <c r="P597" s="5"/>
      <c r="Q597" s="5"/>
      <c r="R597" s="5"/>
      <c r="S597" s="5"/>
      <c r="T597" s="5"/>
      <c r="U597" s="5"/>
      <c r="V597" s="5"/>
      <c r="W597" s="5"/>
      <c r="X597" s="5"/>
      <c r="Y597" s="5"/>
      <c r="Z597" s="5"/>
    </row>
    <row r="598" spans="1:26" ht="16.5" customHeight="1" x14ac:dyDescent="0.35">
      <c r="A598" s="418">
        <f>Programacion!A249</f>
        <v>0</v>
      </c>
      <c r="B598" s="138" t="s">
        <v>147</v>
      </c>
      <c r="C598" s="139">
        <f t="shared" ref="C598:C599" si="37">C602+C605+C608+C611+C614+C617+C620+C623+C626+C629+C632+C635</f>
        <v>0</v>
      </c>
      <c r="D598" s="422" t="e">
        <f>(C599/C598)*100</f>
        <v>#DIV/0!</v>
      </c>
      <c r="E598" s="140">
        <f t="shared" ref="E598:E599" si="38">E602+E605+E608+E611+E614+E617+E620+E623+E626+E629+E632+E635</f>
        <v>0</v>
      </c>
      <c r="F598" s="414">
        <f>Preparacion!D289</f>
        <v>0</v>
      </c>
      <c r="G598" s="411" t="e">
        <f>(((E599/E598)*F598)/100)*100</f>
        <v>#DIV/0!</v>
      </c>
      <c r="H598" s="159"/>
      <c r="I598" s="159"/>
      <c r="J598" s="5"/>
      <c r="K598" s="5"/>
      <c r="L598" s="5"/>
      <c r="M598" s="5"/>
      <c r="N598" s="5"/>
      <c r="O598" s="5"/>
      <c r="P598" s="5"/>
      <c r="Q598" s="5"/>
      <c r="R598" s="5"/>
      <c r="S598" s="5"/>
      <c r="T598" s="5"/>
      <c r="U598" s="5"/>
      <c r="V598" s="5"/>
      <c r="W598" s="5"/>
      <c r="X598" s="5"/>
      <c r="Y598" s="5"/>
      <c r="Z598" s="5"/>
    </row>
    <row r="599" spans="1:26" ht="16.5" customHeight="1" x14ac:dyDescent="0.35">
      <c r="A599" s="419"/>
      <c r="B599" s="141" t="s">
        <v>148</v>
      </c>
      <c r="C599" s="142">
        <f t="shared" si="37"/>
        <v>0</v>
      </c>
      <c r="D599" s="297"/>
      <c r="E599" s="140">
        <f t="shared" si="38"/>
        <v>0</v>
      </c>
      <c r="F599" s="297"/>
      <c r="G599" s="297"/>
      <c r="H599" s="159"/>
      <c r="I599" s="159"/>
      <c r="J599" s="5"/>
      <c r="K599" s="5"/>
      <c r="L599" s="5"/>
      <c r="M599" s="5"/>
      <c r="N599" s="5"/>
      <c r="O599" s="5"/>
      <c r="P599" s="5"/>
      <c r="Q599" s="5"/>
      <c r="R599" s="5"/>
      <c r="S599" s="5"/>
      <c r="T599" s="5"/>
      <c r="U599" s="5"/>
      <c r="V599" s="5"/>
      <c r="W599" s="5"/>
      <c r="X599" s="5"/>
      <c r="Y599" s="5"/>
      <c r="Z599" s="5"/>
    </row>
    <row r="600" spans="1:26" ht="16.5" customHeight="1" x14ac:dyDescent="0.35">
      <c r="A600" s="420"/>
      <c r="B600" s="421"/>
      <c r="C600" s="421"/>
      <c r="D600" s="421"/>
      <c r="E600" s="421"/>
      <c r="F600" s="421"/>
      <c r="G600" s="421"/>
      <c r="H600" s="159"/>
      <c r="I600" s="159"/>
      <c r="J600" s="5"/>
      <c r="K600" s="5"/>
      <c r="L600" s="5"/>
      <c r="M600" s="5"/>
      <c r="N600" s="5"/>
      <c r="O600" s="5"/>
      <c r="P600" s="5"/>
      <c r="Q600" s="5"/>
      <c r="R600" s="5"/>
      <c r="S600" s="5"/>
      <c r="T600" s="5"/>
      <c r="U600" s="5"/>
      <c r="V600" s="5"/>
      <c r="W600" s="5"/>
      <c r="X600" s="5"/>
      <c r="Y600" s="5"/>
      <c r="Z600" s="5"/>
    </row>
    <row r="601" spans="1:26" ht="53.25" customHeight="1" x14ac:dyDescent="0.35">
      <c r="A601" s="144" t="s">
        <v>149</v>
      </c>
      <c r="B601" s="144"/>
      <c r="C601" s="145" t="s">
        <v>150</v>
      </c>
      <c r="D601" s="132" t="s">
        <v>151</v>
      </c>
      <c r="E601" s="146" t="s">
        <v>152</v>
      </c>
      <c r="F601" s="133" t="s">
        <v>153</v>
      </c>
      <c r="G601" s="132" t="s">
        <v>154</v>
      </c>
      <c r="H601" s="159"/>
      <c r="I601" s="159"/>
      <c r="J601" s="5"/>
      <c r="K601" s="5"/>
      <c r="L601" s="5"/>
      <c r="M601" s="5"/>
      <c r="N601" s="5"/>
      <c r="O601" s="5"/>
      <c r="P601" s="5"/>
      <c r="Q601" s="5"/>
      <c r="R601" s="5"/>
      <c r="S601" s="5"/>
      <c r="T601" s="5"/>
      <c r="U601" s="5"/>
      <c r="V601" s="5"/>
      <c r="W601" s="5"/>
      <c r="X601" s="5"/>
      <c r="Y601" s="5"/>
      <c r="Z601" s="5"/>
    </row>
    <row r="602" spans="1:26" ht="16.5" customHeight="1" x14ac:dyDescent="0.35">
      <c r="A602" s="415">
        <f>Programacion!A540</f>
        <v>0</v>
      </c>
      <c r="B602" s="43" t="s">
        <v>147</v>
      </c>
      <c r="C602" s="139">
        <f>Programacion!B540</f>
        <v>0</v>
      </c>
      <c r="D602" s="422" t="e">
        <f>(C603/C602)*100</f>
        <v>#DIV/0!</v>
      </c>
      <c r="E602" s="150">
        <v>0</v>
      </c>
      <c r="F602" s="414"/>
      <c r="G602" s="411" t="e">
        <f>(((E603/E602)*F602)/100)*100</f>
        <v>#DIV/0!</v>
      </c>
      <c r="H602" s="159"/>
      <c r="I602" s="159"/>
      <c r="J602" s="5"/>
      <c r="K602" s="5"/>
      <c r="L602" s="5"/>
      <c r="M602" s="5"/>
      <c r="N602" s="5"/>
      <c r="O602" s="5"/>
      <c r="P602" s="5"/>
      <c r="Q602" s="5"/>
      <c r="R602" s="5"/>
      <c r="S602" s="5"/>
      <c r="T602" s="5"/>
      <c r="U602" s="5"/>
      <c r="V602" s="5"/>
      <c r="W602" s="5"/>
      <c r="X602" s="5"/>
      <c r="Y602" s="5"/>
      <c r="Z602" s="5"/>
    </row>
    <row r="603" spans="1:26" ht="16.5" customHeight="1" x14ac:dyDescent="0.35">
      <c r="A603" s="416"/>
      <c r="B603" s="156" t="s">
        <v>148</v>
      </c>
      <c r="C603" s="139"/>
      <c r="D603" s="297"/>
      <c r="E603" s="150">
        <v>0</v>
      </c>
      <c r="F603" s="297"/>
      <c r="G603" s="412"/>
      <c r="H603" s="159"/>
      <c r="I603" s="159"/>
      <c r="J603" s="5"/>
      <c r="K603" s="5"/>
      <c r="L603" s="5"/>
      <c r="M603" s="5"/>
      <c r="N603" s="5"/>
      <c r="O603" s="5"/>
      <c r="P603" s="5"/>
      <c r="Q603" s="5"/>
      <c r="R603" s="5"/>
      <c r="S603" s="5"/>
      <c r="T603" s="5"/>
      <c r="U603" s="5"/>
      <c r="V603" s="5"/>
      <c r="W603" s="5"/>
      <c r="X603" s="5"/>
      <c r="Y603" s="5"/>
      <c r="Z603" s="5"/>
    </row>
    <row r="604" spans="1:26" ht="52.5" customHeight="1" x14ac:dyDescent="0.35">
      <c r="A604" s="144" t="s">
        <v>149</v>
      </c>
      <c r="B604" s="145"/>
      <c r="C604" s="145" t="s">
        <v>150</v>
      </c>
      <c r="D604" s="132" t="s">
        <v>151</v>
      </c>
      <c r="E604" s="146" t="s">
        <v>152</v>
      </c>
      <c r="F604" s="133" t="s">
        <v>153</v>
      </c>
      <c r="G604" s="132" t="s">
        <v>154</v>
      </c>
      <c r="H604" s="159"/>
      <c r="I604" s="159"/>
      <c r="J604" s="5"/>
      <c r="K604" s="5"/>
      <c r="L604" s="5"/>
      <c r="M604" s="5"/>
      <c r="N604" s="5"/>
      <c r="O604" s="5"/>
      <c r="P604" s="5"/>
      <c r="Q604" s="5"/>
      <c r="R604" s="5"/>
      <c r="S604" s="5"/>
      <c r="T604" s="5"/>
      <c r="U604" s="5"/>
      <c r="V604" s="5"/>
      <c r="W604" s="5"/>
      <c r="X604" s="5"/>
      <c r="Y604" s="5"/>
      <c r="Z604" s="5"/>
    </row>
    <row r="605" spans="1:26" ht="16.5" customHeight="1" x14ac:dyDescent="0.35">
      <c r="A605" s="415">
        <f>Programacion!A541</f>
        <v>0</v>
      </c>
      <c r="B605" s="43" t="s">
        <v>147</v>
      </c>
      <c r="C605" s="139">
        <f>Programacion!B541</f>
        <v>0</v>
      </c>
      <c r="D605" s="422" t="e">
        <f>(C606/C605)*100</f>
        <v>#DIV/0!</v>
      </c>
      <c r="E605" s="150">
        <v>0</v>
      </c>
      <c r="F605" s="414"/>
      <c r="G605" s="411" t="e">
        <f>(((E606/E605)*F605)/100)*100</f>
        <v>#DIV/0!</v>
      </c>
      <c r="H605" s="159"/>
      <c r="I605" s="159"/>
      <c r="J605" s="5"/>
      <c r="K605" s="5"/>
      <c r="L605" s="5"/>
      <c r="M605" s="5"/>
      <c r="N605" s="5"/>
      <c r="O605" s="5"/>
      <c r="P605" s="5"/>
      <c r="Q605" s="5"/>
      <c r="R605" s="5"/>
      <c r="S605" s="5"/>
      <c r="T605" s="5"/>
      <c r="U605" s="5"/>
      <c r="V605" s="5"/>
      <c r="W605" s="5"/>
      <c r="X605" s="5"/>
      <c r="Y605" s="5"/>
      <c r="Z605" s="5"/>
    </row>
    <row r="606" spans="1:26" ht="16.5" customHeight="1" x14ac:dyDescent="0.35">
      <c r="A606" s="416"/>
      <c r="B606" s="156" t="s">
        <v>148</v>
      </c>
      <c r="C606" s="139"/>
      <c r="D606" s="297"/>
      <c r="E606" s="150">
        <v>0</v>
      </c>
      <c r="F606" s="297"/>
      <c r="G606" s="412"/>
      <c r="H606" s="159"/>
      <c r="I606" s="159"/>
      <c r="J606" s="5"/>
      <c r="K606" s="5"/>
      <c r="L606" s="5"/>
      <c r="M606" s="5"/>
      <c r="N606" s="5"/>
      <c r="O606" s="5"/>
      <c r="P606" s="5"/>
      <c r="Q606" s="5"/>
      <c r="R606" s="5"/>
      <c r="S606" s="5"/>
      <c r="T606" s="5"/>
      <c r="U606" s="5"/>
      <c r="V606" s="5"/>
      <c r="W606" s="5"/>
      <c r="X606" s="5"/>
      <c r="Y606" s="5"/>
      <c r="Z606" s="5"/>
    </row>
    <row r="607" spans="1:26" ht="55.5" customHeight="1" x14ac:dyDescent="0.35">
      <c r="A607" s="144" t="s">
        <v>149</v>
      </c>
      <c r="B607" s="145"/>
      <c r="C607" s="145" t="s">
        <v>150</v>
      </c>
      <c r="D607" s="132" t="s">
        <v>151</v>
      </c>
      <c r="E607" s="146" t="s">
        <v>152</v>
      </c>
      <c r="F607" s="133" t="s">
        <v>153</v>
      </c>
      <c r="G607" s="132" t="s">
        <v>154</v>
      </c>
      <c r="H607" s="159"/>
      <c r="I607" s="159"/>
      <c r="J607" s="5"/>
      <c r="K607" s="5"/>
      <c r="L607" s="5"/>
      <c r="M607" s="5"/>
      <c r="N607" s="5"/>
      <c r="O607" s="5"/>
      <c r="P607" s="5"/>
      <c r="Q607" s="5"/>
      <c r="R607" s="5"/>
      <c r="S607" s="5"/>
      <c r="T607" s="5"/>
      <c r="U607" s="5"/>
      <c r="V607" s="5"/>
      <c r="W607" s="5"/>
      <c r="X607" s="5"/>
      <c r="Y607" s="5"/>
      <c r="Z607" s="5"/>
    </row>
    <row r="608" spans="1:26" ht="16.5" customHeight="1" x14ac:dyDescent="0.35">
      <c r="A608" s="415">
        <f>Programacion!A542</f>
        <v>0</v>
      </c>
      <c r="B608" s="43" t="s">
        <v>147</v>
      </c>
      <c r="C608" s="139">
        <f>Programacion!B542</f>
        <v>0</v>
      </c>
      <c r="D608" s="422" t="e">
        <f>(C609/C608)*100</f>
        <v>#DIV/0!</v>
      </c>
      <c r="E608" s="150">
        <v>0</v>
      </c>
      <c r="F608" s="414"/>
      <c r="G608" s="411" t="e">
        <f>(((E609/E608)*F608)/100)*100</f>
        <v>#DIV/0!</v>
      </c>
      <c r="H608" s="159"/>
      <c r="I608" s="159"/>
      <c r="J608" s="5"/>
      <c r="K608" s="5"/>
      <c r="L608" s="5"/>
      <c r="M608" s="5"/>
      <c r="N608" s="5"/>
      <c r="O608" s="5"/>
      <c r="P608" s="5"/>
      <c r="Q608" s="5"/>
      <c r="R608" s="5"/>
      <c r="S608" s="5"/>
      <c r="T608" s="5"/>
      <c r="U608" s="5"/>
      <c r="V608" s="5"/>
      <c r="W608" s="5"/>
      <c r="X608" s="5"/>
      <c r="Y608" s="5"/>
      <c r="Z608" s="5"/>
    </row>
    <row r="609" spans="1:26" ht="16.5" customHeight="1" x14ac:dyDescent="0.35">
      <c r="A609" s="416"/>
      <c r="B609" s="156" t="s">
        <v>148</v>
      </c>
      <c r="C609" s="139"/>
      <c r="D609" s="297"/>
      <c r="E609" s="150">
        <v>0</v>
      </c>
      <c r="F609" s="297"/>
      <c r="G609" s="412"/>
      <c r="H609" s="159"/>
      <c r="I609" s="159"/>
      <c r="J609" s="5"/>
      <c r="K609" s="5"/>
      <c r="L609" s="5"/>
      <c r="M609" s="5"/>
      <c r="N609" s="5"/>
      <c r="O609" s="5"/>
      <c r="P609" s="5"/>
      <c r="Q609" s="5"/>
      <c r="R609" s="5"/>
      <c r="S609" s="5"/>
      <c r="T609" s="5"/>
      <c r="U609" s="5"/>
      <c r="V609" s="5"/>
      <c r="W609" s="5"/>
      <c r="X609" s="5"/>
      <c r="Y609" s="5"/>
      <c r="Z609" s="5"/>
    </row>
    <row r="610" spans="1:26" ht="56.25" customHeight="1" x14ac:dyDescent="0.35">
      <c r="A610" s="144" t="s">
        <v>149</v>
      </c>
      <c r="B610" s="145"/>
      <c r="C610" s="145" t="s">
        <v>150</v>
      </c>
      <c r="D610" s="132" t="s">
        <v>151</v>
      </c>
      <c r="E610" s="146" t="s">
        <v>152</v>
      </c>
      <c r="F610" s="133" t="s">
        <v>153</v>
      </c>
      <c r="G610" s="132" t="s">
        <v>154</v>
      </c>
      <c r="H610" s="159"/>
      <c r="I610" s="159"/>
      <c r="J610" s="5"/>
      <c r="K610" s="5"/>
      <c r="L610" s="5"/>
      <c r="M610" s="5"/>
      <c r="N610" s="5"/>
      <c r="O610" s="5"/>
      <c r="P610" s="5"/>
      <c r="Q610" s="5"/>
      <c r="R610" s="5"/>
      <c r="S610" s="5"/>
      <c r="T610" s="5"/>
      <c r="U610" s="5"/>
      <c r="V610" s="5"/>
      <c r="W610" s="5"/>
      <c r="X610" s="5"/>
      <c r="Y610" s="5"/>
      <c r="Z610" s="5"/>
    </row>
    <row r="611" spans="1:26" ht="16.5" customHeight="1" x14ac:dyDescent="0.35">
      <c r="A611" s="415">
        <f>Programacion!A543</f>
        <v>0</v>
      </c>
      <c r="B611" s="43" t="s">
        <v>147</v>
      </c>
      <c r="C611" s="139">
        <f>Programacion!B543</f>
        <v>0</v>
      </c>
      <c r="D611" s="413" t="e">
        <f>(C612/C611)*100</f>
        <v>#DIV/0!</v>
      </c>
      <c r="E611" s="150">
        <v>0</v>
      </c>
      <c r="F611" s="414"/>
      <c r="G611" s="411" t="e">
        <f>(((E612/E611)*F611)/100)*100</f>
        <v>#DIV/0!</v>
      </c>
      <c r="H611" s="159"/>
      <c r="I611" s="159"/>
      <c r="J611" s="5"/>
      <c r="K611" s="5"/>
      <c r="L611" s="5"/>
      <c r="M611" s="5"/>
      <c r="N611" s="5"/>
      <c r="O611" s="5"/>
      <c r="P611" s="5"/>
      <c r="Q611" s="5"/>
      <c r="R611" s="5"/>
      <c r="S611" s="5"/>
      <c r="T611" s="5"/>
      <c r="U611" s="5"/>
      <c r="V611" s="5"/>
      <c r="W611" s="5"/>
      <c r="X611" s="5"/>
      <c r="Y611" s="5"/>
      <c r="Z611" s="5"/>
    </row>
    <row r="612" spans="1:26" ht="16.5" customHeight="1" x14ac:dyDescent="0.35">
      <c r="A612" s="416"/>
      <c r="B612" s="156" t="s">
        <v>148</v>
      </c>
      <c r="C612" s="139"/>
      <c r="D612" s="297"/>
      <c r="E612" s="150">
        <v>0</v>
      </c>
      <c r="F612" s="297"/>
      <c r="G612" s="412"/>
      <c r="H612" s="159"/>
      <c r="I612" s="159"/>
      <c r="J612" s="5"/>
      <c r="K612" s="5"/>
      <c r="L612" s="5"/>
      <c r="M612" s="5"/>
      <c r="N612" s="5"/>
      <c r="O612" s="5"/>
      <c r="P612" s="5"/>
      <c r="Q612" s="5"/>
      <c r="R612" s="5"/>
      <c r="S612" s="5"/>
      <c r="T612" s="5"/>
      <c r="U612" s="5"/>
      <c r="V612" s="5"/>
      <c r="W612" s="5"/>
      <c r="X612" s="5"/>
      <c r="Y612" s="5"/>
      <c r="Z612" s="5"/>
    </row>
    <row r="613" spans="1:26" ht="52.5" customHeight="1" x14ac:dyDescent="0.35">
      <c r="A613" s="144" t="s">
        <v>149</v>
      </c>
      <c r="B613" s="145"/>
      <c r="C613" s="145" t="s">
        <v>150</v>
      </c>
      <c r="D613" s="132" t="s">
        <v>151</v>
      </c>
      <c r="E613" s="146" t="s">
        <v>152</v>
      </c>
      <c r="F613" s="133" t="s">
        <v>153</v>
      </c>
      <c r="G613" s="132" t="s">
        <v>154</v>
      </c>
      <c r="H613" s="159"/>
      <c r="I613" s="159"/>
      <c r="J613" s="5"/>
      <c r="K613" s="5"/>
      <c r="L613" s="5"/>
      <c r="M613" s="5"/>
      <c r="N613" s="5"/>
      <c r="O613" s="5"/>
      <c r="P613" s="5"/>
      <c r="Q613" s="5"/>
      <c r="R613" s="5"/>
      <c r="S613" s="5"/>
      <c r="T613" s="5"/>
      <c r="U613" s="5"/>
      <c r="V613" s="5"/>
      <c r="W613" s="5"/>
      <c r="X613" s="5"/>
      <c r="Y613" s="5"/>
      <c r="Z613" s="5"/>
    </row>
    <row r="614" spans="1:26" ht="16.5" customHeight="1" x14ac:dyDescent="0.35">
      <c r="A614" s="415">
        <f>Programacion!A544</f>
        <v>0</v>
      </c>
      <c r="B614" s="43" t="s">
        <v>147</v>
      </c>
      <c r="C614" s="139">
        <f>Programacion!B544</f>
        <v>0</v>
      </c>
      <c r="D614" s="413" t="e">
        <f>(C615/C614)*100</f>
        <v>#DIV/0!</v>
      </c>
      <c r="E614" s="150">
        <v>0</v>
      </c>
      <c r="F614" s="414"/>
      <c r="G614" s="411" t="e">
        <f>(((E615/E614)*F614)/100)*100</f>
        <v>#DIV/0!</v>
      </c>
      <c r="H614" s="159"/>
      <c r="I614" s="159"/>
      <c r="J614" s="5"/>
      <c r="K614" s="5"/>
      <c r="L614" s="5"/>
      <c r="M614" s="5"/>
      <c r="N614" s="5"/>
      <c r="O614" s="5"/>
      <c r="P614" s="5"/>
      <c r="Q614" s="5"/>
      <c r="R614" s="5"/>
      <c r="S614" s="5"/>
      <c r="T614" s="5"/>
      <c r="U614" s="5"/>
      <c r="V614" s="5"/>
      <c r="W614" s="5"/>
      <c r="X614" s="5"/>
      <c r="Y614" s="5"/>
      <c r="Z614" s="5"/>
    </row>
    <row r="615" spans="1:26" ht="16.5" customHeight="1" x14ac:dyDescent="0.35">
      <c r="A615" s="416"/>
      <c r="B615" s="156" t="s">
        <v>148</v>
      </c>
      <c r="C615" s="139"/>
      <c r="D615" s="297"/>
      <c r="E615" s="150">
        <v>0</v>
      </c>
      <c r="F615" s="297"/>
      <c r="G615" s="412"/>
      <c r="H615" s="159"/>
      <c r="I615" s="159"/>
      <c r="J615" s="5"/>
      <c r="K615" s="5"/>
      <c r="L615" s="5"/>
      <c r="M615" s="5"/>
      <c r="N615" s="5"/>
      <c r="O615" s="5"/>
      <c r="P615" s="5"/>
      <c r="Q615" s="5"/>
      <c r="R615" s="5"/>
      <c r="S615" s="5"/>
      <c r="T615" s="5"/>
      <c r="U615" s="5"/>
      <c r="V615" s="5"/>
      <c r="W615" s="5"/>
      <c r="X615" s="5"/>
      <c r="Y615" s="5"/>
      <c r="Z615" s="5"/>
    </row>
    <row r="616" spans="1:26" ht="55.5" customHeight="1" x14ac:dyDescent="0.35">
      <c r="A616" s="144" t="s">
        <v>149</v>
      </c>
      <c r="B616" s="145"/>
      <c r="C616" s="145" t="s">
        <v>150</v>
      </c>
      <c r="D616" s="132" t="s">
        <v>151</v>
      </c>
      <c r="E616" s="146" t="s">
        <v>152</v>
      </c>
      <c r="F616" s="133" t="s">
        <v>153</v>
      </c>
      <c r="G616" s="132" t="s">
        <v>154</v>
      </c>
      <c r="H616" s="159"/>
      <c r="I616" s="159"/>
      <c r="J616" s="5"/>
      <c r="K616" s="5"/>
      <c r="L616" s="5"/>
      <c r="M616" s="5"/>
      <c r="N616" s="5"/>
      <c r="O616" s="5"/>
      <c r="P616" s="5"/>
      <c r="Q616" s="5"/>
      <c r="R616" s="5"/>
      <c r="S616" s="5"/>
      <c r="T616" s="5"/>
      <c r="U616" s="5"/>
      <c r="V616" s="5"/>
      <c r="W616" s="5"/>
      <c r="X616" s="5"/>
      <c r="Y616" s="5"/>
      <c r="Z616" s="5"/>
    </row>
    <row r="617" spans="1:26" ht="16.5" customHeight="1" x14ac:dyDescent="0.35">
      <c r="A617" s="415">
        <f>Programacion!A545</f>
        <v>0</v>
      </c>
      <c r="B617" s="43" t="s">
        <v>147</v>
      </c>
      <c r="C617" s="139">
        <f>Programacion!B545</f>
        <v>0</v>
      </c>
      <c r="D617" s="413" t="e">
        <f>(C618/C617)*100</f>
        <v>#DIV/0!</v>
      </c>
      <c r="E617" s="150">
        <v>0</v>
      </c>
      <c r="F617" s="414"/>
      <c r="G617" s="411" t="e">
        <f>(((E618/E617)*F617)/100)*100</f>
        <v>#DIV/0!</v>
      </c>
      <c r="H617" s="159"/>
      <c r="I617" s="159"/>
      <c r="J617" s="5"/>
      <c r="K617" s="5"/>
      <c r="L617" s="5"/>
      <c r="M617" s="5"/>
      <c r="N617" s="5"/>
      <c r="O617" s="5"/>
      <c r="P617" s="5"/>
      <c r="Q617" s="5"/>
      <c r="R617" s="5"/>
      <c r="S617" s="5"/>
      <c r="T617" s="5"/>
      <c r="U617" s="5"/>
      <c r="V617" s="5"/>
      <c r="W617" s="5"/>
      <c r="X617" s="5"/>
      <c r="Y617" s="5"/>
      <c r="Z617" s="5"/>
    </row>
    <row r="618" spans="1:26" ht="16.5" customHeight="1" x14ac:dyDescent="0.35">
      <c r="A618" s="416"/>
      <c r="B618" s="156" t="s">
        <v>148</v>
      </c>
      <c r="C618" s="139"/>
      <c r="D618" s="297"/>
      <c r="E618" s="150">
        <v>0</v>
      </c>
      <c r="F618" s="297"/>
      <c r="G618" s="412"/>
      <c r="H618" s="159"/>
      <c r="I618" s="159"/>
      <c r="J618" s="5"/>
      <c r="K618" s="5"/>
      <c r="L618" s="5"/>
      <c r="M618" s="5"/>
      <c r="N618" s="5"/>
      <c r="O618" s="5"/>
      <c r="P618" s="5"/>
      <c r="Q618" s="5"/>
      <c r="R618" s="5"/>
      <c r="S618" s="5"/>
      <c r="T618" s="5"/>
      <c r="U618" s="5"/>
      <c r="V618" s="5"/>
      <c r="W618" s="5"/>
      <c r="X618" s="5"/>
      <c r="Y618" s="5"/>
      <c r="Z618" s="5"/>
    </row>
    <row r="619" spans="1:26" ht="54" customHeight="1" x14ac:dyDescent="0.35">
      <c r="A619" s="144" t="s">
        <v>149</v>
      </c>
      <c r="B619" s="145"/>
      <c r="C619" s="145" t="s">
        <v>150</v>
      </c>
      <c r="D619" s="132" t="s">
        <v>151</v>
      </c>
      <c r="E619" s="146" t="s">
        <v>152</v>
      </c>
      <c r="F619" s="133" t="s">
        <v>153</v>
      </c>
      <c r="G619" s="132" t="s">
        <v>154</v>
      </c>
      <c r="H619" s="159"/>
      <c r="I619" s="159"/>
      <c r="J619" s="5"/>
      <c r="K619" s="5"/>
      <c r="L619" s="5"/>
      <c r="M619" s="5"/>
      <c r="N619" s="5"/>
      <c r="O619" s="5"/>
      <c r="P619" s="5"/>
      <c r="Q619" s="5"/>
      <c r="R619" s="5"/>
      <c r="S619" s="5"/>
      <c r="T619" s="5"/>
      <c r="U619" s="5"/>
      <c r="V619" s="5"/>
      <c r="W619" s="5"/>
      <c r="X619" s="5"/>
      <c r="Y619" s="5"/>
      <c r="Z619" s="5"/>
    </row>
    <row r="620" spans="1:26" ht="16.5" customHeight="1" x14ac:dyDescent="0.35">
      <c r="A620" s="415">
        <f>Programacion!A546</f>
        <v>0</v>
      </c>
      <c r="B620" s="43" t="s">
        <v>147</v>
      </c>
      <c r="C620" s="139">
        <f>Programacion!B546</f>
        <v>0</v>
      </c>
      <c r="D620" s="413" t="e">
        <f>(C621/C620)*100</f>
        <v>#DIV/0!</v>
      </c>
      <c r="E620" s="150">
        <v>0</v>
      </c>
      <c r="F620" s="414"/>
      <c r="G620" s="411" t="e">
        <f>(((E621/E620)*F620)/100)*100</f>
        <v>#DIV/0!</v>
      </c>
      <c r="H620" s="159"/>
      <c r="I620" s="159"/>
      <c r="J620" s="5"/>
      <c r="K620" s="5"/>
      <c r="L620" s="5"/>
      <c r="M620" s="5"/>
      <c r="N620" s="5"/>
      <c r="O620" s="5"/>
      <c r="P620" s="5"/>
      <c r="Q620" s="5"/>
      <c r="R620" s="5"/>
      <c r="S620" s="5"/>
      <c r="T620" s="5"/>
      <c r="U620" s="5"/>
      <c r="V620" s="5"/>
      <c r="W620" s="5"/>
      <c r="X620" s="5"/>
      <c r="Y620" s="5"/>
      <c r="Z620" s="5"/>
    </row>
    <row r="621" spans="1:26" ht="16.5" customHeight="1" x14ac:dyDescent="0.35">
      <c r="A621" s="416"/>
      <c r="B621" s="156" t="s">
        <v>148</v>
      </c>
      <c r="C621" s="139"/>
      <c r="D621" s="297"/>
      <c r="E621" s="150">
        <v>0</v>
      </c>
      <c r="F621" s="297"/>
      <c r="G621" s="412"/>
      <c r="H621" s="159"/>
      <c r="I621" s="159"/>
      <c r="J621" s="5"/>
      <c r="K621" s="5"/>
      <c r="L621" s="5"/>
      <c r="M621" s="5"/>
      <c r="N621" s="5"/>
      <c r="O621" s="5"/>
      <c r="P621" s="5"/>
      <c r="Q621" s="5"/>
      <c r="R621" s="5"/>
      <c r="S621" s="5"/>
      <c r="T621" s="5"/>
      <c r="U621" s="5"/>
      <c r="V621" s="5"/>
      <c r="W621" s="5"/>
      <c r="X621" s="5"/>
      <c r="Y621" s="5"/>
      <c r="Z621" s="5"/>
    </row>
    <row r="622" spans="1:26" ht="54" customHeight="1" x14ac:dyDescent="0.35">
      <c r="A622" s="144" t="s">
        <v>149</v>
      </c>
      <c r="B622" s="145"/>
      <c r="C622" s="145" t="s">
        <v>150</v>
      </c>
      <c r="D622" s="132" t="s">
        <v>151</v>
      </c>
      <c r="E622" s="146" t="s">
        <v>152</v>
      </c>
      <c r="F622" s="133" t="s">
        <v>153</v>
      </c>
      <c r="G622" s="132" t="s">
        <v>154</v>
      </c>
      <c r="H622" s="159"/>
      <c r="I622" s="159"/>
      <c r="J622" s="5"/>
      <c r="K622" s="5"/>
      <c r="L622" s="5"/>
      <c r="M622" s="5"/>
      <c r="N622" s="5"/>
      <c r="O622" s="5"/>
      <c r="P622" s="5"/>
      <c r="Q622" s="5"/>
      <c r="R622" s="5"/>
      <c r="S622" s="5"/>
      <c r="T622" s="5"/>
      <c r="U622" s="5"/>
      <c r="V622" s="5"/>
      <c r="W622" s="5"/>
      <c r="X622" s="5"/>
      <c r="Y622" s="5"/>
      <c r="Z622" s="5"/>
    </row>
    <row r="623" spans="1:26" ht="16.5" customHeight="1" x14ac:dyDescent="0.35">
      <c r="A623" s="415">
        <f>Programacion!A547</f>
        <v>0</v>
      </c>
      <c r="B623" s="43" t="s">
        <v>147</v>
      </c>
      <c r="C623" s="139">
        <f>Programacion!B547</f>
        <v>0</v>
      </c>
      <c r="D623" s="413" t="e">
        <f>(C624/C623)*100</f>
        <v>#DIV/0!</v>
      </c>
      <c r="E623" s="150">
        <v>0</v>
      </c>
      <c r="F623" s="414"/>
      <c r="G623" s="411" t="e">
        <f>(((E624/E623)*F623)/100)*100</f>
        <v>#DIV/0!</v>
      </c>
      <c r="H623" s="159"/>
      <c r="I623" s="159"/>
      <c r="J623" s="5"/>
      <c r="K623" s="5"/>
      <c r="L623" s="5"/>
      <c r="M623" s="5"/>
      <c r="N623" s="5"/>
      <c r="O623" s="5"/>
      <c r="P623" s="5"/>
      <c r="Q623" s="5"/>
      <c r="R623" s="5"/>
      <c r="S623" s="5"/>
      <c r="T623" s="5"/>
      <c r="U623" s="5"/>
      <c r="V623" s="5"/>
      <c r="W623" s="5"/>
      <c r="X623" s="5"/>
      <c r="Y623" s="5"/>
      <c r="Z623" s="5"/>
    </row>
    <row r="624" spans="1:26" ht="16.5" customHeight="1" x14ac:dyDescent="0.35">
      <c r="A624" s="416"/>
      <c r="B624" s="156" t="s">
        <v>148</v>
      </c>
      <c r="C624" s="139"/>
      <c r="D624" s="297"/>
      <c r="E624" s="150">
        <v>0</v>
      </c>
      <c r="F624" s="297"/>
      <c r="G624" s="412"/>
      <c r="H624" s="159"/>
      <c r="I624" s="159"/>
      <c r="J624" s="5"/>
      <c r="K624" s="5"/>
      <c r="L624" s="5"/>
      <c r="M624" s="5"/>
      <c r="N624" s="5"/>
      <c r="O624" s="5"/>
      <c r="P624" s="5"/>
      <c r="Q624" s="5"/>
      <c r="R624" s="5"/>
      <c r="S624" s="5"/>
      <c r="T624" s="5"/>
      <c r="U624" s="5"/>
      <c r="V624" s="5"/>
      <c r="W624" s="5"/>
      <c r="X624" s="5"/>
      <c r="Y624" s="5"/>
      <c r="Z624" s="5"/>
    </row>
    <row r="625" spans="1:26" ht="49.5" customHeight="1" x14ac:dyDescent="0.35">
      <c r="A625" s="144" t="s">
        <v>149</v>
      </c>
      <c r="B625" s="145"/>
      <c r="C625" s="145" t="s">
        <v>150</v>
      </c>
      <c r="D625" s="132" t="s">
        <v>151</v>
      </c>
      <c r="E625" s="146" t="s">
        <v>152</v>
      </c>
      <c r="F625" s="133" t="s">
        <v>153</v>
      </c>
      <c r="G625" s="132" t="s">
        <v>154</v>
      </c>
      <c r="H625" s="159"/>
      <c r="I625" s="159"/>
      <c r="J625" s="5"/>
      <c r="K625" s="5"/>
      <c r="L625" s="5"/>
      <c r="M625" s="5"/>
      <c r="N625" s="5"/>
      <c r="O625" s="5"/>
      <c r="P625" s="5"/>
      <c r="Q625" s="5"/>
      <c r="R625" s="5"/>
      <c r="S625" s="5"/>
      <c r="T625" s="5"/>
      <c r="U625" s="5"/>
      <c r="V625" s="5"/>
      <c r="W625" s="5"/>
      <c r="X625" s="5"/>
      <c r="Y625" s="5"/>
      <c r="Z625" s="5"/>
    </row>
    <row r="626" spans="1:26" ht="16.5" customHeight="1" x14ac:dyDescent="0.35">
      <c r="A626" s="415">
        <f>Programacion!A548</f>
        <v>0</v>
      </c>
      <c r="B626" s="43" t="s">
        <v>147</v>
      </c>
      <c r="C626" s="139">
        <f>Programacion!B548</f>
        <v>0</v>
      </c>
      <c r="D626" s="413" t="e">
        <f>(C627/C626)*100</f>
        <v>#DIV/0!</v>
      </c>
      <c r="E626" s="150">
        <v>0</v>
      </c>
      <c r="F626" s="414"/>
      <c r="G626" s="411" t="e">
        <f>(((E627/E626)*F626)/100)*100</f>
        <v>#DIV/0!</v>
      </c>
      <c r="H626" s="159"/>
      <c r="I626" s="159"/>
      <c r="J626" s="5"/>
      <c r="K626" s="5"/>
      <c r="L626" s="5"/>
      <c r="M626" s="5"/>
      <c r="N626" s="5"/>
      <c r="O626" s="5"/>
      <c r="P626" s="5"/>
      <c r="Q626" s="5"/>
      <c r="R626" s="5"/>
      <c r="S626" s="5"/>
      <c r="T626" s="5"/>
      <c r="U626" s="5"/>
      <c r="V626" s="5"/>
      <c r="W626" s="5"/>
      <c r="X626" s="5"/>
      <c r="Y626" s="5"/>
      <c r="Z626" s="5"/>
    </row>
    <row r="627" spans="1:26" ht="16.5" customHeight="1" x14ac:dyDescent="0.35">
      <c r="A627" s="416"/>
      <c r="B627" s="156" t="s">
        <v>148</v>
      </c>
      <c r="C627" s="139"/>
      <c r="D627" s="297"/>
      <c r="E627" s="150">
        <v>0</v>
      </c>
      <c r="F627" s="297"/>
      <c r="G627" s="412"/>
      <c r="H627" s="159"/>
      <c r="I627" s="159"/>
      <c r="J627" s="5"/>
      <c r="K627" s="5"/>
      <c r="L627" s="5"/>
      <c r="M627" s="5"/>
      <c r="N627" s="5"/>
      <c r="O627" s="5"/>
      <c r="P627" s="5"/>
      <c r="Q627" s="5"/>
      <c r="R627" s="5"/>
      <c r="S627" s="5"/>
      <c r="T627" s="5"/>
      <c r="U627" s="5"/>
      <c r="V627" s="5"/>
      <c r="W627" s="5"/>
      <c r="X627" s="5"/>
      <c r="Y627" s="5"/>
      <c r="Z627" s="5"/>
    </row>
    <row r="628" spans="1:26" ht="51.75" customHeight="1" x14ac:dyDescent="0.35">
      <c r="A628" s="144" t="s">
        <v>149</v>
      </c>
      <c r="B628" s="145"/>
      <c r="C628" s="145" t="s">
        <v>150</v>
      </c>
      <c r="D628" s="132" t="s">
        <v>151</v>
      </c>
      <c r="E628" s="146" t="s">
        <v>152</v>
      </c>
      <c r="F628" s="133" t="s">
        <v>153</v>
      </c>
      <c r="G628" s="132" t="s">
        <v>154</v>
      </c>
      <c r="H628" s="159"/>
      <c r="I628" s="159"/>
      <c r="J628" s="5"/>
      <c r="K628" s="5"/>
      <c r="L628" s="5"/>
      <c r="M628" s="5"/>
      <c r="N628" s="5"/>
      <c r="O628" s="5"/>
      <c r="P628" s="5"/>
      <c r="Q628" s="5"/>
      <c r="R628" s="5"/>
      <c r="S628" s="5"/>
      <c r="T628" s="5"/>
      <c r="U628" s="5"/>
      <c r="V628" s="5"/>
      <c r="W628" s="5"/>
      <c r="X628" s="5"/>
      <c r="Y628" s="5"/>
      <c r="Z628" s="5"/>
    </row>
    <row r="629" spans="1:26" ht="16.5" customHeight="1" x14ac:dyDescent="0.35">
      <c r="A629" s="415">
        <f>Programacion!A549</f>
        <v>0</v>
      </c>
      <c r="B629" s="43" t="s">
        <v>147</v>
      </c>
      <c r="C629" s="139">
        <f>Programacion!B549</f>
        <v>0</v>
      </c>
      <c r="D629" s="413" t="e">
        <f>(C630/C629)*100</f>
        <v>#DIV/0!</v>
      </c>
      <c r="E629" s="150">
        <v>0</v>
      </c>
      <c r="F629" s="414"/>
      <c r="G629" s="411" t="e">
        <f>(((E630/E629)*F629)/100)*100</f>
        <v>#DIV/0!</v>
      </c>
      <c r="H629" s="159"/>
      <c r="I629" s="159"/>
      <c r="J629" s="5"/>
      <c r="K629" s="5"/>
      <c r="L629" s="5"/>
      <c r="M629" s="5"/>
      <c r="N629" s="5"/>
      <c r="O629" s="5"/>
      <c r="P629" s="5"/>
      <c r="Q629" s="5"/>
      <c r="R629" s="5"/>
      <c r="S629" s="5"/>
      <c r="T629" s="5"/>
      <c r="U629" s="5"/>
      <c r="V629" s="5"/>
      <c r="W629" s="5"/>
      <c r="X629" s="5"/>
      <c r="Y629" s="5"/>
      <c r="Z629" s="5"/>
    </row>
    <row r="630" spans="1:26" ht="16.5" customHeight="1" x14ac:dyDescent="0.35">
      <c r="A630" s="416"/>
      <c r="B630" s="156" t="s">
        <v>148</v>
      </c>
      <c r="C630" s="139"/>
      <c r="D630" s="297"/>
      <c r="E630" s="150">
        <v>0</v>
      </c>
      <c r="F630" s="297"/>
      <c r="G630" s="412"/>
      <c r="H630" s="159"/>
      <c r="I630" s="159"/>
      <c r="J630" s="5"/>
      <c r="K630" s="5"/>
      <c r="L630" s="5"/>
      <c r="M630" s="5"/>
      <c r="N630" s="5"/>
      <c r="O630" s="5"/>
      <c r="P630" s="5"/>
      <c r="Q630" s="5"/>
      <c r="R630" s="5"/>
      <c r="S630" s="5"/>
      <c r="T630" s="5"/>
      <c r="U630" s="5"/>
      <c r="V630" s="5"/>
      <c r="W630" s="5"/>
      <c r="X630" s="5"/>
      <c r="Y630" s="5"/>
      <c r="Z630" s="5"/>
    </row>
    <row r="631" spans="1:26" ht="50.25" customHeight="1" x14ac:dyDescent="0.35">
      <c r="A631" s="144" t="s">
        <v>149</v>
      </c>
      <c r="B631" s="145"/>
      <c r="C631" s="145" t="s">
        <v>150</v>
      </c>
      <c r="D631" s="132" t="s">
        <v>151</v>
      </c>
      <c r="E631" s="146" t="s">
        <v>152</v>
      </c>
      <c r="F631" s="133" t="s">
        <v>153</v>
      </c>
      <c r="G631" s="132" t="s">
        <v>154</v>
      </c>
      <c r="H631" s="159"/>
      <c r="I631" s="159"/>
      <c r="J631" s="5"/>
      <c r="K631" s="5"/>
      <c r="L631" s="5"/>
      <c r="M631" s="5"/>
      <c r="N631" s="5"/>
      <c r="O631" s="5"/>
      <c r="P631" s="5"/>
      <c r="Q631" s="5"/>
      <c r="R631" s="5"/>
      <c r="S631" s="5"/>
      <c r="T631" s="5"/>
      <c r="U631" s="5"/>
      <c r="V631" s="5"/>
      <c r="W631" s="5"/>
      <c r="X631" s="5"/>
      <c r="Y631" s="5"/>
      <c r="Z631" s="5"/>
    </row>
    <row r="632" spans="1:26" ht="16.5" customHeight="1" x14ac:dyDescent="0.35">
      <c r="A632" s="415">
        <f>Programacion!A550</f>
        <v>0</v>
      </c>
      <c r="B632" s="43" t="s">
        <v>147</v>
      </c>
      <c r="C632" s="139">
        <f>Programacion!B550</f>
        <v>0</v>
      </c>
      <c r="D632" s="413" t="e">
        <f>(C633/C632)*100</f>
        <v>#DIV/0!</v>
      </c>
      <c r="E632" s="150">
        <v>0</v>
      </c>
      <c r="F632" s="414"/>
      <c r="G632" s="411" t="e">
        <f>(((E633/E632)*F632)/100)*100</f>
        <v>#DIV/0!</v>
      </c>
      <c r="H632" s="159"/>
      <c r="I632" s="159"/>
      <c r="J632" s="5"/>
      <c r="K632" s="5"/>
      <c r="L632" s="5"/>
      <c r="M632" s="5"/>
      <c r="N632" s="5"/>
      <c r="O632" s="5"/>
      <c r="P632" s="5"/>
      <c r="Q632" s="5"/>
      <c r="R632" s="5"/>
      <c r="S632" s="5"/>
      <c r="T632" s="5"/>
      <c r="U632" s="5"/>
      <c r="V632" s="5"/>
      <c r="W632" s="5"/>
      <c r="X632" s="5"/>
      <c r="Y632" s="5"/>
      <c r="Z632" s="5"/>
    </row>
    <row r="633" spans="1:26" ht="16.5" customHeight="1" x14ac:dyDescent="0.35">
      <c r="A633" s="416"/>
      <c r="B633" s="156" t="s">
        <v>148</v>
      </c>
      <c r="C633" s="139"/>
      <c r="D633" s="297"/>
      <c r="E633" s="150">
        <v>0</v>
      </c>
      <c r="F633" s="297"/>
      <c r="G633" s="412"/>
      <c r="H633" s="159"/>
      <c r="I633" s="159"/>
      <c r="J633" s="5"/>
      <c r="K633" s="5"/>
      <c r="L633" s="5"/>
      <c r="M633" s="5"/>
      <c r="N633" s="5"/>
      <c r="O633" s="5"/>
      <c r="P633" s="5"/>
      <c r="Q633" s="5"/>
      <c r="R633" s="5"/>
      <c r="S633" s="5"/>
      <c r="T633" s="5"/>
      <c r="U633" s="5"/>
      <c r="V633" s="5"/>
      <c r="W633" s="5"/>
      <c r="X633" s="5"/>
      <c r="Y633" s="5"/>
      <c r="Z633" s="5"/>
    </row>
    <row r="634" spans="1:26" ht="54" customHeight="1" x14ac:dyDescent="0.35">
      <c r="A634" s="166" t="s">
        <v>149</v>
      </c>
      <c r="B634" s="145"/>
      <c r="C634" s="145" t="s">
        <v>150</v>
      </c>
      <c r="D634" s="132" t="s">
        <v>151</v>
      </c>
      <c r="E634" s="146" t="s">
        <v>152</v>
      </c>
      <c r="F634" s="133" t="s">
        <v>153</v>
      </c>
      <c r="G634" s="132" t="s">
        <v>154</v>
      </c>
      <c r="H634" s="159"/>
      <c r="I634" s="159"/>
      <c r="J634" s="5"/>
      <c r="K634" s="5"/>
      <c r="L634" s="5"/>
      <c r="M634" s="5"/>
      <c r="N634" s="5"/>
      <c r="O634" s="5"/>
      <c r="P634" s="5"/>
      <c r="Q634" s="5"/>
      <c r="R634" s="5"/>
      <c r="S634" s="5"/>
      <c r="T634" s="5"/>
      <c r="U634" s="5"/>
      <c r="V634" s="5"/>
      <c r="W634" s="5"/>
      <c r="X634" s="5"/>
      <c r="Y634" s="5"/>
      <c r="Z634" s="5"/>
    </row>
    <row r="635" spans="1:26" ht="16.5" customHeight="1" x14ac:dyDescent="0.35">
      <c r="A635" s="417">
        <f>Programacion!A551</f>
        <v>0</v>
      </c>
      <c r="B635" s="167" t="s">
        <v>147</v>
      </c>
      <c r="C635" s="139">
        <f>Programacion!B551</f>
        <v>0</v>
      </c>
      <c r="D635" s="413" t="e">
        <f>(C636/C635)*100</f>
        <v>#DIV/0!</v>
      </c>
      <c r="E635" s="150">
        <v>0</v>
      </c>
      <c r="F635" s="414"/>
      <c r="G635" s="411" t="e">
        <f>(((E636/E635)*F635)/100)*100</f>
        <v>#DIV/0!</v>
      </c>
      <c r="H635" s="159"/>
      <c r="I635" s="159"/>
      <c r="J635" s="5"/>
      <c r="K635" s="5"/>
      <c r="L635" s="5"/>
      <c r="M635" s="5"/>
      <c r="N635" s="5"/>
      <c r="O635" s="5"/>
      <c r="P635" s="5"/>
      <c r="Q635" s="5"/>
      <c r="R635" s="5"/>
      <c r="S635" s="5"/>
      <c r="T635" s="5"/>
      <c r="U635" s="5"/>
      <c r="V635" s="5"/>
      <c r="W635" s="5"/>
      <c r="X635" s="5"/>
      <c r="Y635" s="5"/>
      <c r="Z635" s="5"/>
    </row>
    <row r="636" spans="1:26" ht="16.5" customHeight="1" x14ac:dyDescent="0.35">
      <c r="A636" s="297"/>
      <c r="B636" s="168" t="s">
        <v>148</v>
      </c>
      <c r="C636" s="161"/>
      <c r="D636" s="297"/>
      <c r="E636" s="162">
        <v>0</v>
      </c>
      <c r="F636" s="297"/>
      <c r="G636" s="412"/>
      <c r="H636" s="159"/>
      <c r="I636" s="159"/>
      <c r="J636" s="5"/>
      <c r="K636" s="5"/>
      <c r="L636" s="5"/>
      <c r="M636" s="5"/>
      <c r="N636" s="5"/>
      <c r="O636" s="5"/>
      <c r="P636" s="5"/>
      <c r="Q636" s="5"/>
      <c r="R636" s="5"/>
      <c r="S636" s="5"/>
      <c r="T636" s="5"/>
      <c r="U636" s="5"/>
      <c r="V636" s="5"/>
      <c r="W636" s="5"/>
      <c r="X636" s="5"/>
      <c r="Y636" s="5"/>
      <c r="Z636" s="5"/>
    </row>
    <row r="637" spans="1:26" ht="16.5" customHeight="1" x14ac:dyDescent="0.35">
      <c r="A637" s="62"/>
      <c r="B637" s="127"/>
      <c r="C637" s="127"/>
      <c r="D637" s="127"/>
      <c r="E637" s="127"/>
      <c r="F637" s="127"/>
      <c r="G637" s="127"/>
      <c r="H637" s="159"/>
      <c r="I637" s="159"/>
      <c r="J637" s="5"/>
      <c r="K637" s="5"/>
      <c r="L637" s="5"/>
      <c r="M637" s="5"/>
      <c r="N637" s="5"/>
      <c r="O637" s="5"/>
      <c r="P637" s="5"/>
      <c r="Q637" s="5"/>
      <c r="R637" s="5"/>
      <c r="S637" s="5"/>
      <c r="T637" s="5"/>
      <c r="U637" s="5"/>
      <c r="V637" s="5"/>
      <c r="W637" s="5"/>
      <c r="X637" s="5"/>
      <c r="Y637" s="5"/>
      <c r="Z637" s="5"/>
    </row>
    <row r="638" spans="1:26" ht="16.5" customHeight="1" x14ac:dyDescent="0.35">
      <c r="A638" s="62"/>
      <c r="B638" s="127"/>
      <c r="C638" s="127"/>
      <c r="D638" s="127"/>
      <c r="E638" s="127"/>
      <c r="F638" s="127"/>
      <c r="G638" s="127"/>
      <c r="H638" s="159"/>
      <c r="I638" s="159"/>
      <c r="J638" s="5"/>
      <c r="K638" s="5"/>
      <c r="L638" s="5"/>
      <c r="M638" s="5"/>
      <c r="N638" s="5"/>
      <c r="O638" s="5"/>
      <c r="P638" s="5"/>
      <c r="Q638" s="5"/>
      <c r="R638" s="5"/>
      <c r="S638" s="5"/>
      <c r="T638" s="5"/>
      <c r="U638" s="5"/>
      <c r="V638" s="5"/>
      <c r="W638" s="5"/>
      <c r="X638" s="5"/>
      <c r="Y638" s="5"/>
      <c r="Z638" s="5"/>
    </row>
    <row r="639" spans="1:26" ht="15.75" customHeight="1"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row>
    <row r="640" spans="1:26" ht="76.5" customHeight="1" x14ac:dyDescent="0.35">
      <c r="A640" s="436" t="s">
        <v>163</v>
      </c>
      <c r="B640" s="307"/>
      <c r="C640" s="307"/>
      <c r="D640" s="307"/>
      <c r="E640" s="307"/>
      <c r="F640" s="307"/>
      <c r="G640" s="437"/>
      <c r="H640" s="69"/>
      <c r="I640" s="69"/>
      <c r="J640" s="69"/>
      <c r="K640" s="69"/>
      <c r="L640" s="69"/>
      <c r="M640" s="69"/>
      <c r="N640" s="69"/>
      <c r="O640" s="69"/>
      <c r="P640" s="69"/>
      <c r="Q640" s="69"/>
      <c r="R640" s="69"/>
      <c r="S640" s="69"/>
      <c r="T640" s="69"/>
      <c r="U640" s="69"/>
      <c r="V640" s="69"/>
      <c r="W640" s="69"/>
      <c r="X640" s="69"/>
      <c r="Y640" s="69"/>
      <c r="Z640" s="69"/>
    </row>
    <row r="641" spans="1:26" ht="15.75" customHeight="1"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row>
    <row r="642" spans="1:26" ht="15.75" customHeight="1"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row>
    <row r="643" spans="1:26" ht="15.75" customHeight="1"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row>
    <row r="644" spans="1:26" ht="15.75" customHeight="1"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row>
    <row r="645" spans="1:26" ht="15.75" customHeight="1"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row>
    <row r="646" spans="1:26" ht="15.75" customHeight="1"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row>
    <row r="647" spans="1:26" ht="15.75" customHeight="1"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row>
    <row r="648" spans="1:26" ht="15.75" customHeight="1"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row>
    <row r="649" spans="1:26" ht="15.75" customHeight="1"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row>
    <row r="650" spans="1:26" ht="15.75" customHeight="1"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row>
    <row r="651" spans="1:26" ht="15.75" customHeight="1"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row>
    <row r="652" spans="1:26" ht="15.75" customHeight="1"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row>
    <row r="653" spans="1:26" ht="15.75" customHeight="1"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row>
    <row r="654" spans="1:26" ht="15.75" customHeight="1"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row>
    <row r="655" spans="1:26" ht="15.75" customHeight="1"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row>
    <row r="656" spans="1:26" ht="15.75" customHeight="1"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row>
    <row r="657" spans="1:26" ht="15.75" customHeight="1"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row>
    <row r="658" spans="1:26" ht="15.75" customHeight="1"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row>
    <row r="659" spans="1:26" ht="15.75" customHeight="1"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row>
    <row r="660" spans="1:26" ht="15.75" customHeight="1"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row>
    <row r="661" spans="1:26" ht="15.75" customHeight="1"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row>
    <row r="662" spans="1:26" ht="15.75" customHeight="1"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row>
    <row r="663" spans="1:26" ht="15.75" customHeight="1"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row>
    <row r="664" spans="1:26" ht="15.75" customHeight="1"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row>
    <row r="665" spans="1:26" ht="15.75" customHeight="1"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row>
    <row r="666" spans="1:26" ht="15.75" customHeight="1"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row>
    <row r="667" spans="1:26" ht="15.75" customHeight="1"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row>
    <row r="668" spans="1:26" ht="15.75" customHeight="1"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row>
    <row r="669" spans="1:26" ht="15.75" customHeight="1"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row>
    <row r="670" spans="1:26" ht="15.75" customHeight="1"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row>
    <row r="671" spans="1:26" ht="15.75" customHeight="1"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row>
    <row r="672" spans="1:26" ht="15.75" customHeight="1"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row>
    <row r="673" spans="1:26" ht="15.75" customHeight="1"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row>
    <row r="674" spans="1:26" ht="15.75" customHeight="1"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row>
    <row r="675" spans="1:26" ht="15.75" customHeight="1"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row>
    <row r="676" spans="1:26" ht="15.75" customHeight="1"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row>
    <row r="677" spans="1:26" ht="15.75" customHeight="1"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row>
    <row r="678" spans="1:26" ht="15.75" customHeight="1"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row>
    <row r="679" spans="1:26" ht="15.75" customHeight="1"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row>
    <row r="680" spans="1:26" ht="15.75" customHeight="1"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row>
    <row r="681" spans="1:26" ht="15.75" customHeight="1"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row>
    <row r="682" spans="1:26" ht="15.75" customHeight="1"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row>
    <row r="683" spans="1:26" ht="15.75" customHeight="1"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row>
    <row r="684" spans="1:26" ht="15.75" customHeight="1"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row>
    <row r="685" spans="1:26" ht="15.75" customHeight="1"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row>
    <row r="686" spans="1:26" ht="15.75" customHeight="1"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row>
    <row r="687" spans="1:26" ht="15.75" customHeight="1"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row>
    <row r="688" spans="1:26" ht="15.75" customHeight="1"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row>
    <row r="689" spans="1:26" ht="15.75" customHeight="1"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row>
    <row r="690" spans="1:26" ht="15.75" customHeight="1"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row>
    <row r="691" spans="1:26" ht="15.75" customHeight="1"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row>
    <row r="692" spans="1:26" ht="15.75" customHeight="1"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row>
    <row r="693" spans="1:26" ht="15.75" customHeight="1"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row>
    <row r="694" spans="1:26" ht="15.75" customHeight="1"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row>
    <row r="695" spans="1:26" ht="15.75" customHeight="1"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row>
    <row r="696" spans="1:26" ht="15.75" customHeight="1"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row>
    <row r="697" spans="1:26" ht="15.75" customHeight="1"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row>
    <row r="698" spans="1:26" ht="15.75" customHeight="1"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row>
    <row r="699" spans="1:26" ht="15.75" customHeight="1"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row>
    <row r="700" spans="1:26" ht="15.75" customHeight="1"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row>
    <row r="701" spans="1:26" ht="15.75" customHeight="1"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row>
    <row r="702" spans="1:26" ht="15.75" customHeight="1"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row>
    <row r="703" spans="1:26" ht="15.75" customHeight="1"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row>
    <row r="704" spans="1:26" ht="15.75" customHeight="1"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row>
    <row r="705" spans="1:26" ht="15.75" customHeight="1"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row>
    <row r="706" spans="1:26" ht="15.75" customHeight="1"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row>
    <row r="707" spans="1:26" ht="15.75" customHeight="1"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row>
    <row r="708" spans="1:26" ht="15.75" customHeight="1"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row>
    <row r="709" spans="1:26" ht="15.75" customHeight="1"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row>
    <row r="710" spans="1:26" ht="15.75" customHeight="1"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row>
    <row r="711" spans="1:26" ht="15.75" customHeight="1"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row>
    <row r="712" spans="1:26" ht="15.75" customHeight="1"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row>
    <row r="713" spans="1:26" ht="15.75" customHeight="1"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row>
    <row r="714" spans="1:26" ht="15.75" customHeight="1"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row>
    <row r="715" spans="1:26" ht="15.75" customHeight="1"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row>
    <row r="716" spans="1:26" ht="15.75" customHeight="1"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row>
    <row r="717" spans="1:26" ht="15.75" customHeight="1"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row>
    <row r="718" spans="1:26" ht="15.75" customHeight="1"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row>
    <row r="719" spans="1:26" ht="15.75" customHeight="1"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row>
    <row r="720" spans="1:26" ht="15.75" customHeight="1"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row>
    <row r="721" spans="1:26" ht="15.75" customHeight="1"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row>
    <row r="722" spans="1:26" ht="15.75" customHeight="1"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row>
    <row r="723" spans="1:26" ht="15.75" customHeight="1"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row>
    <row r="724" spans="1:26" ht="15.75" customHeight="1"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row>
    <row r="725" spans="1:26" ht="15.75" customHeight="1"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row>
    <row r="726" spans="1:26" ht="15.75" customHeight="1"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row>
    <row r="727" spans="1:26" ht="15.75" customHeight="1"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row>
    <row r="728" spans="1:26" ht="15.75" customHeight="1"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row>
    <row r="729" spans="1:26" ht="15.75" customHeight="1"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row>
    <row r="730" spans="1:26" ht="15.75" customHeight="1"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row>
    <row r="731" spans="1:26" ht="15.75" customHeight="1"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row>
    <row r="732" spans="1:26" ht="15.75" customHeight="1"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row>
    <row r="733" spans="1:26" ht="15.75" customHeight="1"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row>
    <row r="734" spans="1:26" ht="15.75" customHeight="1"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row>
    <row r="735" spans="1:26" ht="15.75" customHeight="1"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row>
    <row r="736" spans="1:26" ht="15.75" customHeight="1"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row>
    <row r="737" spans="1:26" ht="15.75" customHeight="1"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row>
    <row r="738" spans="1:26" ht="15.75" customHeight="1"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row>
    <row r="739" spans="1:26" ht="15.75" customHeight="1"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row>
    <row r="740" spans="1:26" ht="15.75" customHeight="1"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row>
    <row r="741" spans="1:26" ht="15.75" customHeight="1"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row>
    <row r="742" spans="1:26" ht="15.75" customHeight="1"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row>
    <row r="743" spans="1:26" ht="15.75" customHeight="1"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row>
    <row r="744" spans="1:26" ht="15.75" customHeight="1"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row>
    <row r="745" spans="1:26" ht="15.75" customHeight="1"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row>
    <row r="746" spans="1:26" ht="15.75" customHeight="1"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row>
    <row r="747" spans="1:26" ht="15.75" customHeight="1"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row>
    <row r="748" spans="1:26" ht="15.75" customHeight="1"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row>
    <row r="749" spans="1:26" ht="15.75" customHeight="1"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row>
    <row r="750" spans="1:26" ht="15.75" customHeight="1"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row>
    <row r="751" spans="1:26" ht="15.75" customHeight="1"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row>
    <row r="752" spans="1:26" ht="15.75" customHeight="1"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row>
    <row r="753" spans="1:26" ht="15.75" customHeight="1"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row>
    <row r="754" spans="1:26" ht="15.75" customHeight="1"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row>
    <row r="755" spans="1:26" ht="15.75" customHeight="1"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row>
    <row r="756" spans="1:26" ht="15.75" customHeight="1"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row>
    <row r="757" spans="1:26" ht="15.75" customHeight="1"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row>
    <row r="758" spans="1:26" ht="15.75" customHeight="1"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row>
    <row r="759" spans="1:26" ht="15.75" customHeight="1"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row>
    <row r="760" spans="1:26" ht="15.75" customHeight="1"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row>
    <row r="761" spans="1:26" ht="15.75" customHeight="1"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row>
    <row r="762" spans="1:26" ht="15.75" customHeight="1"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row>
    <row r="763" spans="1:26" ht="15.75" customHeight="1"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row>
    <row r="764" spans="1:26" ht="15.75" customHeight="1"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row>
    <row r="765" spans="1:26" ht="15.75" customHeight="1"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row>
    <row r="766" spans="1:26" ht="15.75" customHeight="1"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row>
    <row r="767" spans="1:26" ht="15.75" customHeight="1"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row>
    <row r="768" spans="1:26" ht="15.75" customHeight="1"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row>
    <row r="769" spans="1:26" ht="15.75" customHeight="1"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row>
    <row r="770" spans="1:26" ht="15.75" customHeight="1"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row>
    <row r="771" spans="1:26" ht="15.75" customHeight="1"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row>
    <row r="772" spans="1:26" ht="15.75" customHeight="1"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row>
    <row r="773" spans="1:26" ht="15.75" customHeight="1"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row>
    <row r="774" spans="1:26" ht="15.75" customHeight="1"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row>
    <row r="775" spans="1:26" ht="15.75" customHeight="1"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row>
    <row r="776" spans="1:26" ht="15.75" customHeight="1"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row>
    <row r="777" spans="1:26" ht="15.75" customHeight="1"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row>
    <row r="778" spans="1:26" ht="15.75" customHeight="1"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row>
    <row r="779" spans="1:26" ht="15.75" customHeight="1"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row>
    <row r="780" spans="1:26" ht="15.75" customHeight="1"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row>
    <row r="781" spans="1:26" ht="15.75" customHeight="1"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row>
    <row r="782" spans="1:26" ht="15.75" customHeight="1"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row>
    <row r="783" spans="1:26" ht="15.75" customHeight="1"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row>
    <row r="784" spans="1:26" ht="15.75" customHeight="1"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row>
    <row r="785" spans="1:26" ht="15.75" customHeight="1"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row>
    <row r="786" spans="1:26" ht="15.75" customHeight="1"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row>
    <row r="787" spans="1:26" ht="15.75" customHeight="1"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row>
    <row r="788" spans="1:26" ht="15.75" customHeight="1"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row>
    <row r="789" spans="1:26" ht="15.75" customHeight="1"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row>
    <row r="790" spans="1:26" ht="15.75" customHeight="1"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row>
    <row r="791" spans="1:26" ht="15.75" customHeight="1"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row>
    <row r="792" spans="1:26" ht="15.75" customHeight="1"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row>
    <row r="793" spans="1:26" ht="15.75" customHeight="1"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row>
    <row r="794" spans="1:26" ht="15.75" customHeight="1"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row>
    <row r="795" spans="1:26" ht="15.75" customHeight="1"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row>
    <row r="796" spans="1:26" ht="15.75" customHeight="1"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row>
    <row r="797" spans="1:26" ht="15.75" customHeight="1"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row>
    <row r="798" spans="1:26" ht="15.75" customHeight="1"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row>
    <row r="799" spans="1:26" ht="15.75" customHeight="1"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row>
    <row r="800" spans="1:26" ht="15.75" customHeight="1"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row>
    <row r="801" spans="1:26" ht="15.75" customHeight="1"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row>
    <row r="802" spans="1:26" ht="15.75" customHeight="1"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row>
    <row r="803" spans="1:26" ht="15.75" customHeight="1"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row>
    <row r="804" spans="1:26" ht="15.75" customHeight="1"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row>
    <row r="805" spans="1:26" ht="15.75" customHeight="1"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row>
    <row r="806" spans="1:26" ht="15.75" customHeight="1"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row>
    <row r="807" spans="1:26" ht="15.75" customHeight="1"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row>
    <row r="808" spans="1:26" ht="15.75" customHeight="1"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row>
    <row r="809" spans="1:26" ht="15.75" customHeight="1"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row>
    <row r="810" spans="1:26" ht="15.75" customHeight="1"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row>
    <row r="811" spans="1:26" ht="15.75" customHeight="1"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row>
    <row r="812" spans="1:26" ht="15.75" customHeight="1"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row>
    <row r="813" spans="1:26" ht="15.75" customHeight="1"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row>
    <row r="814" spans="1:26" ht="15.75" customHeight="1"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row>
    <row r="815" spans="1:26" ht="15.75" customHeight="1"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row>
    <row r="816" spans="1:26" ht="15.75" customHeight="1"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row>
    <row r="817" spans="1:26" ht="15.75" customHeight="1"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row>
    <row r="818" spans="1:26" ht="15.75" customHeight="1"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row>
    <row r="819" spans="1:26" ht="15.75" customHeight="1"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row>
    <row r="820" spans="1:26" ht="15.75" customHeight="1"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row>
    <row r="821" spans="1:26" ht="15.75" customHeight="1"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row>
    <row r="822" spans="1:26" ht="15.75" customHeight="1"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row>
    <row r="823" spans="1:26" ht="15.75" customHeight="1"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row>
    <row r="824" spans="1:26" ht="15.75" customHeight="1"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row>
    <row r="825" spans="1:26" ht="15.75" customHeight="1"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row>
    <row r="826" spans="1:26" ht="15.75" customHeight="1"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row>
    <row r="827" spans="1:26" ht="15.75" customHeight="1"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row>
    <row r="828" spans="1:26" ht="15.75" customHeight="1"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row>
    <row r="829" spans="1:26" ht="15.75" customHeight="1"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row>
    <row r="830" spans="1:26" ht="15.75" customHeight="1"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row>
    <row r="831" spans="1:26" ht="15.75" customHeight="1"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row>
    <row r="832" spans="1:26" ht="15.75" customHeight="1"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row>
    <row r="833" spans="1:26" ht="15.75" customHeight="1"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row>
    <row r="834" spans="1:26" ht="15.75" customHeight="1"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row>
    <row r="835" spans="1:26" ht="15.75" customHeight="1"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row>
    <row r="836" spans="1:26" ht="15.75" customHeight="1"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row>
    <row r="837" spans="1:26" ht="15.75" customHeight="1"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row>
    <row r="838" spans="1:26" ht="15.75" customHeight="1"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row>
    <row r="839" spans="1:26" ht="15.75" customHeight="1"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row>
    <row r="840" spans="1:26" ht="15.75" customHeight="1"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row>
    <row r="841" spans="1:26" ht="15.75" customHeight="1"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row>
    <row r="842" spans="1:26" ht="15.75" customHeight="1"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row>
    <row r="843" spans="1:26" ht="15.75" customHeight="1"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row>
    <row r="844" spans="1:26" ht="15.75" customHeight="1"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row>
    <row r="845" spans="1:26" ht="15.75" customHeight="1"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row>
    <row r="846" spans="1:26" ht="15.75" customHeight="1"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row>
    <row r="847" spans="1:26" ht="15.75" customHeight="1"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row>
    <row r="848" spans="1:26" ht="15.75" customHeight="1"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row>
    <row r="849" spans="1:26" ht="15.75" customHeight="1"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row>
    <row r="850" spans="1:26" ht="15.75" customHeight="1"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row>
    <row r="851" spans="1:26" ht="15.75" customHeight="1"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row>
    <row r="852" spans="1:26" ht="15.75" customHeight="1"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row>
    <row r="853" spans="1:26" ht="15.75" customHeight="1"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row>
    <row r="854" spans="1:26" ht="15.75" customHeight="1"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row>
    <row r="855" spans="1:26" ht="15.75" customHeight="1"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row>
    <row r="856" spans="1:26" ht="15.75" customHeight="1"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row>
    <row r="857" spans="1:26" ht="15.75" customHeight="1"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row>
    <row r="858" spans="1:26" ht="15.75" customHeight="1"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row>
    <row r="859" spans="1:26" ht="15.75" customHeight="1"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row>
    <row r="860" spans="1:26" ht="15.75" customHeight="1"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row>
    <row r="861" spans="1:26" ht="15.75" customHeight="1"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row>
    <row r="862" spans="1:26" ht="15.75" customHeight="1"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row>
    <row r="863" spans="1:26" ht="15.75" customHeight="1"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row>
    <row r="864" spans="1:26" ht="15.75" customHeight="1"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row>
    <row r="865" spans="1:26" ht="15.75" customHeight="1"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row>
    <row r="866" spans="1:26" ht="15.75" customHeight="1"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row>
    <row r="867" spans="1:26" ht="15.75" customHeight="1"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row>
    <row r="868" spans="1:26" ht="15.75" customHeight="1"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row>
    <row r="869" spans="1:26" ht="15.75" customHeight="1"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row>
    <row r="870" spans="1:26" ht="15.75" customHeight="1"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row>
    <row r="871" spans="1:26" ht="15.75" customHeight="1"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row>
    <row r="872" spans="1:26" ht="15.75" customHeight="1"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row>
    <row r="873" spans="1:26" ht="15.75" customHeight="1"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row>
    <row r="874" spans="1:26" ht="15.75" customHeight="1"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row>
    <row r="875" spans="1:26" ht="15.75" customHeight="1"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row>
    <row r="876" spans="1:26" ht="15.75" customHeight="1"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row>
    <row r="877" spans="1:26" ht="15.75" customHeight="1"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row>
    <row r="878" spans="1:26" ht="15.75" customHeight="1"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row>
    <row r="879" spans="1:26" ht="15.75" customHeight="1"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row>
    <row r="880" spans="1:26" ht="15.75" customHeight="1"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row>
    <row r="881" spans="1:26" ht="15.75" customHeight="1"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row>
    <row r="882" spans="1:26" ht="15.75" customHeight="1"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row>
    <row r="883" spans="1:26" ht="15.75" customHeight="1"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row>
    <row r="884" spans="1:26" ht="15.75" customHeight="1"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row>
    <row r="885" spans="1:26" ht="15.75" customHeight="1"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row>
    <row r="886" spans="1:26" ht="15.75" customHeight="1"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row>
    <row r="887" spans="1:26" ht="15.75" customHeight="1"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row>
    <row r="888" spans="1:26" ht="15.75" customHeight="1"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row>
    <row r="889" spans="1:26" ht="15.75" customHeight="1"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row>
    <row r="890" spans="1:26" ht="15.75" customHeight="1"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row>
    <row r="891" spans="1:26" ht="15.75" customHeight="1"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row>
    <row r="892" spans="1:26" ht="15.75" customHeight="1"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row>
    <row r="893" spans="1:26" ht="15.75" customHeight="1"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row>
    <row r="894" spans="1:26" ht="15.75" customHeight="1"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row>
    <row r="895" spans="1:26" ht="15.75" customHeight="1"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row>
    <row r="896" spans="1:26" ht="15.75" customHeight="1"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row>
    <row r="897" spans="1:26" ht="15.75" customHeight="1"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row>
    <row r="898" spans="1:26" ht="15.75" customHeight="1"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row>
    <row r="899" spans="1:26" ht="15.75" customHeight="1"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row>
    <row r="900" spans="1:26" ht="15.75" customHeight="1"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row>
    <row r="901" spans="1:26" ht="15.75" customHeight="1"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row>
    <row r="902" spans="1:26" ht="15.75" customHeight="1"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row>
    <row r="903" spans="1:26" ht="15.75" customHeight="1"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row>
    <row r="904" spans="1:26" ht="15.75" customHeight="1"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row>
    <row r="905" spans="1:26" ht="15.75" customHeight="1"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row>
    <row r="906" spans="1:26" ht="15.75" customHeight="1"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row>
    <row r="907" spans="1:26" ht="15.75" customHeight="1"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row>
    <row r="908" spans="1:26" ht="15.75" customHeight="1"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row>
    <row r="909" spans="1:26" ht="15.75" customHeight="1"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row>
    <row r="910" spans="1:26" ht="15.75" customHeight="1"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row>
    <row r="911" spans="1:26" ht="15.75" customHeight="1"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row>
    <row r="912" spans="1:26" ht="15.75" customHeight="1"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row>
    <row r="913" spans="1:26" ht="15.75" customHeight="1"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row>
    <row r="914" spans="1:26" ht="15.75" customHeight="1"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row>
    <row r="915" spans="1:26" ht="15.75" customHeight="1"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row>
    <row r="916" spans="1:26" ht="15.75" customHeight="1"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row>
    <row r="917" spans="1:26" ht="15.75" customHeight="1"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row>
    <row r="918" spans="1:26" ht="15.75" customHeight="1"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row>
    <row r="919" spans="1:26" ht="15.75" customHeight="1"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row>
    <row r="920" spans="1:26" ht="15.75" customHeight="1"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row>
    <row r="921" spans="1:26" ht="15.75" customHeight="1"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row>
    <row r="922" spans="1:26" ht="15.75" customHeight="1"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row>
    <row r="923" spans="1:26" ht="15.75" customHeight="1"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row>
    <row r="924" spans="1:26" ht="15.75" customHeight="1"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row>
    <row r="925" spans="1:26" ht="15.75" customHeight="1"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row>
    <row r="926" spans="1:26" ht="15.75" customHeight="1"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row>
    <row r="927" spans="1:26" ht="15.75" customHeight="1"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row>
    <row r="928" spans="1:26" ht="15.75" customHeight="1"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row>
    <row r="929" spans="1:26" ht="15.75" customHeight="1"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row>
    <row r="930" spans="1:26" ht="15.75" customHeight="1"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row>
    <row r="931" spans="1:26" ht="15.75" customHeight="1"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row>
    <row r="932" spans="1:26" ht="15.75" customHeight="1"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row>
    <row r="933" spans="1:26" ht="15.75" customHeight="1"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row>
    <row r="934" spans="1:26" ht="15.75" customHeight="1"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row>
    <row r="935" spans="1:26" ht="15.75" customHeight="1"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row>
    <row r="936" spans="1:26" ht="15.75" customHeight="1"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row>
    <row r="937" spans="1:26" ht="15.75" customHeight="1"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row>
    <row r="938" spans="1:26" ht="15.75" customHeight="1"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row>
    <row r="939" spans="1:26" ht="15.75" customHeight="1"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row>
    <row r="940" spans="1:26" ht="15.75" customHeight="1"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row>
    <row r="941" spans="1:26" ht="15.75" customHeight="1"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row>
    <row r="942" spans="1:26" ht="15.75" customHeight="1"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row>
    <row r="943" spans="1:26" ht="15.75" customHeight="1"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row>
    <row r="944" spans="1:26" ht="15.75" customHeight="1"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row>
    <row r="945" spans="1:26" ht="15.75" customHeight="1"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row>
    <row r="946" spans="1:26" ht="15.75" customHeight="1"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row>
    <row r="947" spans="1:26" ht="15.75" customHeight="1"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row>
    <row r="948" spans="1:26" ht="15.75" customHeight="1"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row>
    <row r="949" spans="1:26" ht="15.75" customHeight="1"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row>
    <row r="950" spans="1:26" ht="15.75" customHeight="1"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row>
    <row r="951" spans="1:26" ht="15.75" customHeight="1"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row>
    <row r="952" spans="1:26" ht="15.75" customHeight="1"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row>
    <row r="953" spans="1:26" ht="15.75" customHeight="1"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row>
    <row r="954" spans="1:26" ht="15.75" customHeight="1"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row>
    <row r="955" spans="1:26" ht="15.75" customHeight="1"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row>
    <row r="956" spans="1:26" ht="15.75" customHeight="1"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row>
    <row r="957" spans="1:26" ht="15.75" customHeight="1"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row>
    <row r="958" spans="1:26" ht="15.75" customHeight="1"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row>
    <row r="959" spans="1:26" ht="15.75" customHeight="1"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row>
    <row r="960" spans="1:26" ht="15.75" customHeight="1"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row>
    <row r="961" spans="1:26" ht="15.75" customHeight="1"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row>
    <row r="962" spans="1:26" ht="15.75" customHeight="1"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row>
    <row r="963" spans="1:26" ht="15.75" customHeight="1"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row>
    <row r="964" spans="1:26" ht="15.75" customHeight="1"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row>
    <row r="965" spans="1:26" ht="15.75" customHeight="1"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row>
    <row r="966" spans="1:26" ht="15.75" customHeight="1"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row>
    <row r="967" spans="1:26" ht="15.75" customHeight="1"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row>
    <row r="968" spans="1:26" ht="15.75" customHeight="1"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row>
    <row r="969" spans="1:26" ht="15.75" customHeight="1"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row>
    <row r="970" spans="1:26" ht="15.75" customHeight="1"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row>
    <row r="971" spans="1:26" ht="15.75" customHeight="1"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row>
    <row r="972" spans="1:26" ht="15.75" customHeight="1"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row>
    <row r="973" spans="1:26" ht="15.75" customHeight="1"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row>
    <row r="974" spans="1:26" ht="15.75" customHeight="1"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row>
    <row r="975" spans="1:26" ht="15.75" customHeight="1"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row>
    <row r="976" spans="1:26" ht="15.75" customHeight="1"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row>
    <row r="977" spans="1:26" ht="15.75" customHeight="1"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row>
    <row r="978" spans="1:26" ht="15.75" customHeight="1"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row>
    <row r="979" spans="1:26" ht="15.75" customHeight="1"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row>
    <row r="980" spans="1:26" ht="15.75" customHeight="1"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row>
    <row r="981" spans="1:26" ht="15.75" customHeight="1"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row>
    <row r="982" spans="1:26" ht="15.75" customHeight="1"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row>
    <row r="983" spans="1:26" ht="15.75" customHeight="1"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row>
    <row r="984" spans="1:26" ht="15.75" customHeight="1"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row>
    <row r="985" spans="1:26" ht="15.75" customHeight="1"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row>
    <row r="986" spans="1:26" ht="15.75" customHeight="1"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row>
    <row r="987" spans="1:26" ht="15.75" customHeight="1"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row>
    <row r="988" spans="1:26" ht="15.75" customHeight="1"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row>
    <row r="989" spans="1:26" ht="15.75" customHeight="1"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row>
    <row r="990" spans="1:26" ht="15.75" customHeight="1"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row>
    <row r="991" spans="1:26" ht="15.75" customHeight="1"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row>
    <row r="992" spans="1:26" ht="15.75" customHeight="1"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row>
    <row r="993" spans="1:26" ht="15.75" customHeight="1"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row>
    <row r="994" spans="1:26" ht="15.75" customHeight="1"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row>
    <row r="995" spans="1:26" ht="15.75" customHeight="1"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row>
    <row r="996" spans="1:26" ht="15.75" customHeight="1"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row>
    <row r="997" spans="1:26" ht="15.75" customHeight="1"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row>
    <row r="998" spans="1:26" ht="15.75" customHeight="1"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row>
    <row r="999" spans="1:26" ht="15.75" customHeight="1"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row>
    <row r="1000" spans="1:26" ht="15.75" customHeight="1"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row>
  </sheetData>
  <mergeCells count="809">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 ref="D556:D557"/>
    <mergeCell ref="F556:F557"/>
    <mergeCell ref="F545:F546"/>
    <mergeCell ref="F548:F549"/>
    <mergeCell ref="A551:A552"/>
    <mergeCell ref="D551:D552"/>
    <mergeCell ref="F551:F552"/>
    <mergeCell ref="G551:G552"/>
    <mergeCell ref="A556:A557"/>
    <mergeCell ref="G556:G557"/>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D605:D606"/>
    <mergeCell ref="A632:A633"/>
    <mergeCell ref="A635:A636"/>
    <mergeCell ref="D602:D603"/>
    <mergeCell ref="F602:F603"/>
    <mergeCell ref="A593:A594"/>
    <mergeCell ref="A598:A599"/>
    <mergeCell ref="D598:D599"/>
    <mergeCell ref="F598:F599"/>
    <mergeCell ref="F605:F606"/>
    <mergeCell ref="F632:F633"/>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A578:A579"/>
    <mergeCell ref="D578:D579"/>
    <mergeCell ref="F578:F579"/>
    <mergeCell ref="G578:G579"/>
    <mergeCell ref="D581:D582"/>
    <mergeCell ref="F581:F582"/>
    <mergeCell ref="G581:G582"/>
    <mergeCell ref="A581:A582"/>
    <mergeCell ref="A584:A585"/>
    <mergeCell ref="D584:D585"/>
    <mergeCell ref="F584:F585"/>
    <mergeCell ref="G584:G585"/>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D509:D510"/>
    <mergeCell ref="F509:F510"/>
    <mergeCell ref="G509:G510"/>
    <mergeCell ref="D514:D515"/>
    <mergeCell ref="F514:F515"/>
    <mergeCell ref="G514:G515"/>
    <mergeCell ref="G527:G528"/>
    <mergeCell ref="D536:D537"/>
    <mergeCell ref="D539:D540"/>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323:D324"/>
    <mergeCell ref="D326:D327"/>
    <mergeCell ref="D329:D330"/>
    <mergeCell ref="D332:D333"/>
    <mergeCell ref="D335:D336"/>
    <mergeCell ref="D338:D339"/>
    <mergeCell ref="D341:D342"/>
    <mergeCell ref="D346:D347"/>
    <mergeCell ref="D350:D351"/>
    <mergeCell ref="D293:D294"/>
    <mergeCell ref="D296:D297"/>
    <mergeCell ref="D299:D300"/>
    <mergeCell ref="D304:D305"/>
    <mergeCell ref="D308:D309"/>
    <mergeCell ref="D311:D312"/>
    <mergeCell ref="D314:D315"/>
    <mergeCell ref="D317:D318"/>
    <mergeCell ref="D320:D321"/>
    <mergeCell ref="D266:D267"/>
    <mergeCell ref="D269:D270"/>
    <mergeCell ref="D272:D273"/>
    <mergeCell ref="D275:D276"/>
    <mergeCell ref="D278:D279"/>
    <mergeCell ref="D281:D282"/>
    <mergeCell ref="D284:D285"/>
    <mergeCell ref="D287:D288"/>
    <mergeCell ref="D290:D291"/>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F332:F333"/>
    <mergeCell ref="G332:G333"/>
    <mergeCell ref="F335:F336"/>
    <mergeCell ref="G335:G336"/>
    <mergeCell ref="G338:G339"/>
    <mergeCell ref="F338:F339"/>
    <mergeCell ref="F341:F342"/>
    <mergeCell ref="G341:G342"/>
    <mergeCell ref="F346:F347"/>
    <mergeCell ref="G346:G347"/>
    <mergeCell ref="G317:G318"/>
    <mergeCell ref="F317:F318"/>
    <mergeCell ref="F320:F321"/>
    <mergeCell ref="G320:G321"/>
    <mergeCell ref="F323:F324"/>
    <mergeCell ref="G323:G324"/>
    <mergeCell ref="F326:F327"/>
    <mergeCell ref="G326:G327"/>
    <mergeCell ref="F329:F330"/>
    <mergeCell ref="G329:G330"/>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F353:F354"/>
    <mergeCell ref="G353:G354"/>
    <mergeCell ref="F356:F357"/>
    <mergeCell ref="G356:G357"/>
    <mergeCell ref="F359:F360"/>
    <mergeCell ref="G359:G360"/>
    <mergeCell ref="G362:G363"/>
    <mergeCell ref="F362:F363"/>
    <mergeCell ref="F365:F366"/>
    <mergeCell ref="G365:G366"/>
    <mergeCell ref="A155:A156"/>
    <mergeCell ref="A158:A159"/>
    <mergeCell ref="A161:A162"/>
    <mergeCell ref="A164:A165"/>
    <mergeCell ref="A167:A168"/>
    <mergeCell ref="A170:A171"/>
    <mergeCell ref="A173:A174"/>
    <mergeCell ref="A178:A179"/>
    <mergeCell ref="A182:A183"/>
    <mergeCell ref="A125:A126"/>
    <mergeCell ref="A128:A129"/>
    <mergeCell ref="A131:A132"/>
    <mergeCell ref="A136:A137"/>
    <mergeCell ref="A140:A141"/>
    <mergeCell ref="A143:A144"/>
    <mergeCell ref="A146:A147"/>
    <mergeCell ref="A149:A150"/>
    <mergeCell ref="A152:A153"/>
    <mergeCell ref="A98:A99"/>
    <mergeCell ref="A101:A102"/>
    <mergeCell ref="A104:A105"/>
    <mergeCell ref="A107:A108"/>
    <mergeCell ref="A110:A111"/>
    <mergeCell ref="A113:A114"/>
    <mergeCell ref="A116:A117"/>
    <mergeCell ref="A119:A120"/>
    <mergeCell ref="A122:A123"/>
    <mergeCell ref="A47:A48"/>
    <mergeCell ref="A52:A53"/>
    <mergeCell ref="A56:A57"/>
    <mergeCell ref="A59:A60"/>
    <mergeCell ref="A62:A63"/>
    <mergeCell ref="A65:A66"/>
    <mergeCell ref="A68:A69"/>
    <mergeCell ref="A71:A72"/>
    <mergeCell ref="A74:A7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F164:F165"/>
    <mergeCell ref="G164:G165"/>
    <mergeCell ref="D158:D159"/>
    <mergeCell ref="F158:F159"/>
    <mergeCell ref="G158:G159"/>
    <mergeCell ref="D161:D162"/>
    <mergeCell ref="F161:F162"/>
    <mergeCell ref="G161:G162"/>
    <mergeCell ref="D164:D165"/>
    <mergeCell ref="F155:F156"/>
    <mergeCell ref="G155:G156"/>
    <mergeCell ref="D149:D150"/>
    <mergeCell ref="F149:F150"/>
    <mergeCell ref="G149:G150"/>
    <mergeCell ref="D152:D153"/>
    <mergeCell ref="F152:F153"/>
    <mergeCell ref="G152:G153"/>
    <mergeCell ref="D155:D156"/>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A356:A357"/>
    <mergeCell ref="A359:A360"/>
    <mergeCell ref="A362:A363"/>
    <mergeCell ref="A365:A366"/>
    <mergeCell ref="A368:A369"/>
    <mergeCell ref="A371:A372"/>
    <mergeCell ref="A374:A375"/>
    <mergeCell ref="A377:A378"/>
    <mergeCell ref="A380:A381"/>
    <mergeCell ref="A326:A327"/>
    <mergeCell ref="A329:A330"/>
    <mergeCell ref="A332:A333"/>
    <mergeCell ref="A335:A336"/>
    <mergeCell ref="A338:A339"/>
    <mergeCell ref="A341:A342"/>
    <mergeCell ref="A346:A347"/>
    <mergeCell ref="A350:A351"/>
    <mergeCell ref="A353:A354"/>
    <mergeCell ref="A296:A297"/>
    <mergeCell ref="A299:A300"/>
    <mergeCell ref="A304:A305"/>
    <mergeCell ref="A308:A309"/>
    <mergeCell ref="A311:A312"/>
    <mergeCell ref="A314:A315"/>
    <mergeCell ref="A317:A318"/>
    <mergeCell ref="A320:A321"/>
    <mergeCell ref="A323:A324"/>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F185:F186"/>
    <mergeCell ref="D188:D189"/>
    <mergeCell ref="F188:F189"/>
    <mergeCell ref="G188:G189"/>
    <mergeCell ref="F191:F192"/>
    <mergeCell ref="G191:G192"/>
    <mergeCell ref="D197:D198"/>
    <mergeCell ref="G197:G198"/>
    <mergeCell ref="G209:G210"/>
    <mergeCell ref="F209:F210"/>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59:F60"/>
    <mergeCell ref="G59:G60"/>
    <mergeCell ref="F62:F63"/>
    <mergeCell ref="G62:G63"/>
    <mergeCell ref="D62:D63"/>
    <mergeCell ref="D65:D66"/>
    <mergeCell ref="F65:F66"/>
    <mergeCell ref="G65:G66"/>
    <mergeCell ref="D68:D69"/>
    <mergeCell ref="G68:G69"/>
    <mergeCell ref="F68:F69"/>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419:F420"/>
    <mergeCell ref="G419:G420"/>
    <mergeCell ref="F395:F396"/>
    <mergeCell ref="G395:G396"/>
    <mergeCell ref="F398:F399"/>
    <mergeCell ref="G398:G399"/>
    <mergeCell ref="G401:G402"/>
    <mergeCell ref="F401:F402"/>
    <mergeCell ref="F404:F405"/>
    <mergeCell ref="G404:G405"/>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838" zoomScale="70" zoomScaleNormal="70" workbookViewId="0">
      <selection activeCell="C856" sqref="C856"/>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27"/>
      <c r="B1" s="127"/>
      <c r="C1" s="127"/>
      <c r="D1" s="134"/>
      <c r="E1" s="134"/>
      <c r="F1" s="134"/>
      <c r="G1" s="134"/>
      <c r="H1" s="134"/>
      <c r="I1" s="134"/>
      <c r="J1" s="128"/>
      <c r="K1" s="128"/>
      <c r="L1" s="128"/>
      <c r="M1" s="128"/>
      <c r="N1" s="128"/>
      <c r="O1" s="128"/>
      <c r="P1" s="128"/>
      <c r="Q1" s="128"/>
      <c r="R1" s="128"/>
      <c r="S1" s="128"/>
      <c r="T1" s="128"/>
      <c r="U1" s="128"/>
      <c r="V1" s="128"/>
      <c r="W1" s="128"/>
      <c r="X1" s="128"/>
      <c r="Y1" s="128"/>
      <c r="Z1" s="128"/>
    </row>
    <row r="2" spans="1:26" ht="15.5" x14ac:dyDescent="0.35">
      <c r="A2" s="239"/>
      <c r="B2" s="453" t="s">
        <v>0</v>
      </c>
      <c r="C2" s="342"/>
      <c r="D2" s="342"/>
      <c r="E2" s="342"/>
      <c r="F2" s="342"/>
      <c r="G2" s="342"/>
      <c r="H2" s="342"/>
      <c r="I2" s="342"/>
      <c r="J2" s="342"/>
      <c r="K2" s="445"/>
      <c r="L2" s="128"/>
      <c r="M2" s="128"/>
      <c r="N2" s="128"/>
      <c r="O2" s="128"/>
      <c r="P2" s="128"/>
      <c r="Q2" s="128"/>
      <c r="R2" s="128"/>
      <c r="S2" s="128"/>
      <c r="T2" s="128"/>
      <c r="U2" s="128"/>
      <c r="V2" s="128"/>
      <c r="W2" s="128"/>
      <c r="X2" s="128"/>
      <c r="Y2" s="128"/>
      <c r="Z2" s="128"/>
    </row>
    <row r="3" spans="1:26" ht="15.5" x14ac:dyDescent="0.35">
      <c r="A3" s="240"/>
      <c r="B3" s="453" t="s">
        <v>1</v>
      </c>
      <c r="C3" s="342"/>
      <c r="D3" s="342"/>
      <c r="E3" s="342"/>
      <c r="F3" s="342"/>
      <c r="G3" s="342"/>
      <c r="H3" s="342"/>
      <c r="I3" s="342"/>
      <c r="J3" s="342"/>
      <c r="K3" s="445"/>
      <c r="L3" s="128"/>
      <c r="M3" s="128"/>
      <c r="N3" s="128"/>
      <c r="O3" s="128"/>
      <c r="P3" s="128"/>
      <c r="Q3" s="128"/>
      <c r="R3" s="128"/>
      <c r="S3" s="128"/>
      <c r="T3" s="128"/>
      <c r="U3" s="128"/>
      <c r="V3" s="128"/>
      <c r="W3" s="128"/>
      <c r="X3" s="128"/>
      <c r="Y3" s="128"/>
      <c r="Z3" s="128"/>
    </row>
    <row r="4" spans="1:26" ht="15.5" x14ac:dyDescent="0.35">
      <c r="A4" s="241"/>
      <c r="B4" s="453" t="s">
        <v>2</v>
      </c>
      <c r="C4" s="342"/>
      <c r="D4" s="342"/>
      <c r="E4" s="342"/>
      <c r="F4" s="342"/>
      <c r="G4" s="342"/>
      <c r="H4" s="342"/>
      <c r="I4" s="342"/>
      <c r="J4" s="342"/>
      <c r="K4" s="445"/>
      <c r="L4" s="128"/>
      <c r="M4" s="128"/>
      <c r="N4" s="128"/>
      <c r="O4" s="128"/>
      <c r="P4" s="128"/>
      <c r="Q4" s="128"/>
      <c r="R4" s="128"/>
      <c r="S4" s="128"/>
      <c r="T4" s="128"/>
      <c r="U4" s="128"/>
      <c r="V4" s="128"/>
      <c r="W4" s="128"/>
      <c r="X4" s="128"/>
      <c r="Y4" s="128"/>
      <c r="Z4" s="128"/>
    </row>
    <row r="5" spans="1:26" ht="15.5" x14ac:dyDescent="0.35">
      <c r="A5" s="4" t="str">
        <f>'[1]Seguimiento y evaluacion'!A4</f>
        <v>Versión: 05</v>
      </c>
      <c r="B5" s="453" t="str">
        <f>'[1]Seguimiento y evaluacion'!B4</f>
        <v>Fecha:  25 de enero de 2023</v>
      </c>
      <c r="C5" s="342"/>
      <c r="D5" s="342"/>
      <c r="E5" s="342"/>
      <c r="F5" s="445"/>
      <c r="G5" s="4"/>
      <c r="H5" s="454" t="str">
        <f>'[1]Seguimiento y evaluacion'!E4</f>
        <v>Código: FO-D-05</v>
      </c>
      <c r="I5" s="342"/>
      <c r="J5" s="342"/>
      <c r="K5" s="445"/>
      <c r="L5" s="128"/>
      <c r="M5" s="128"/>
      <c r="N5" s="128"/>
      <c r="O5" s="128"/>
      <c r="P5" s="128"/>
      <c r="Q5" s="128"/>
      <c r="R5" s="128"/>
      <c r="S5" s="128"/>
      <c r="T5" s="128"/>
      <c r="U5" s="128"/>
      <c r="V5" s="128"/>
      <c r="W5" s="128"/>
      <c r="X5" s="128"/>
      <c r="Y5" s="128"/>
      <c r="Z5" s="128"/>
    </row>
    <row r="6" spans="1:26" ht="15.5" x14ac:dyDescent="0.35">
      <c r="A6" s="169"/>
      <c r="B6" s="169"/>
      <c r="C6" s="169"/>
      <c r="D6" s="169"/>
      <c r="E6" s="169"/>
      <c r="F6" s="169"/>
      <c r="G6" s="169"/>
      <c r="H6" s="134"/>
      <c r="I6" s="134"/>
      <c r="J6" s="128"/>
      <c r="K6" s="128"/>
      <c r="L6" s="128"/>
      <c r="M6" s="128"/>
      <c r="N6" s="128"/>
      <c r="O6" s="128"/>
      <c r="P6" s="128"/>
      <c r="Q6" s="128"/>
      <c r="R6" s="128"/>
      <c r="S6" s="128"/>
      <c r="T6" s="128"/>
      <c r="U6" s="128"/>
      <c r="V6" s="128"/>
      <c r="W6" s="128"/>
      <c r="X6" s="128"/>
      <c r="Y6" s="128"/>
      <c r="Z6" s="128"/>
    </row>
    <row r="7" spans="1:26" ht="15.5" x14ac:dyDescent="0.35">
      <c r="A7" s="463" t="s">
        <v>164</v>
      </c>
      <c r="B7" s="445"/>
      <c r="C7" s="170"/>
      <c r="D7" s="170"/>
      <c r="E7" s="170"/>
      <c r="F7" s="170"/>
      <c r="G7" s="242"/>
      <c r="H7" s="134"/>
      <c r="I7" s="134"/>
      <c r="J7" s="128"/>
      <c r="K7" s="128"/>
      <c r="L7" s="128"/>
      <c r="M7" s="128"/>
      <c r="N7" s="128"/>
      <c r="O7" s="128"/>
      <c r="P7" s="128"/>
      <c r="Q7" s="128"/>
      <c r="R7" s="128"/>
      <c r="S7" s="128"/>
      <c r="T7" s="128"/>
      <c r="U7" s="128"/>
      <c r="V7" s="128"/>
      <c r="W7" s="128"/>
      <c r="X7" s="128"/>
      <c r="Y7" s="128"/>
      <c r="Z7" s="128"/>
    </row>
    <row r="8" spans="1:26" ht="14.5" x14ac:dyDescent="0.35">
      <c r="A8" s="159"/>
      <c r="B8" s="159"/>
      <c r="C8" s="159"/>
      <c r="D8" s="159"/>
      <c r="E8" s="159"/>
      <c r="F8" s="159"/>
      <c r="G8" s="159"/>
      <c r="H8" s="159"/>
      <c r="I8" s="159"/>
    </row>
    <row r="9" spans="1:26" ht="18" x14ac:dyDescent="0.35">
      <c r="B9" s="455" t="s">
        <v>1987</v>
      </c>
      <c r="C9" s="342"/>
      <c r="D9" s="342"/>
      <c r="E9" s="342"/>
      <c r="F9" s="445"/>
      <c r="G9" s="171"/>
      <c r="H9" s="159"/>
      <c r="I9" s="159"/>
    </row>
    <row r="10" spans="1:26" ht="18.5" thickBot="1" x14ac:dyDescent="0.4">
      <c r="B10" s="456" t="s">
        <v>165</v>
      </c>
      <c r="C10" s="342"/>
      <c r="D10" s="342"/>
      <c r="E10" s="342"/>
      <c r="F10" s="445"/>
      <c r="G10" s="171"/>
      <c r="H10" s="159"/>
      <c r="I10" s="159"/>
    </row>
    <row r="11" spans="1:26" ht="29" x14ac:dyDescent="0.35">
      <c r="A11" s="172" t="s">
        <v>166</v>
      </c>
      <c r="B11" s="173" t="s">
        <v>167</v>
      </c>
      <c r="C11" s="173" t="s">
        <v>34</v>
      </c>
      <c r="D11" s="173" t="s">
        <v>167</v>
      </c>
      <c r="E11" s="173" t="s">
        <v>35</v>
      </c>
      <c r="F11" s="173" t="s">
        <v>167</v>
      </c>
      <c r="G11" s="243"/>
      <c r="H11" s="159"/>
      <c r="I11" s="159"/>
    </row>
    <row r="12" spans="1:26" ht="29" x14ac:dyDescent="0.35">
      <c r="A12" s="457" t="s">
        <v>1988</v>
      </c>
      <c r="B12" s="460">
        <v>0.5</v>
      </c>
      <c r="C12" s="464" t="s">
        <v>1989</v>
      </c>
      <c r="D12" s="465">
        <v>0.2</v>
      </c>
      <c r="E12" s="244" t="s">
        <v>1990</v>
      </c>
      <c r="F12" s="245">
        <v>0.16</v>
      </c>
      <c r="G12" s="174"/>
      <c r="H12" s="159"/>
      <c r="I12" s="159"/>
    </row>
    <row r="13" spans="1:26" ht="14.5" x14ac:dyDescent="0.35">
      <c r="A13" s="458"/>
      <c r="B13" s="461"/>
      <c r="C13" s="464"/>
      <c r="D13" s="465"/>
      <c r="E13" s="244" t="s">
        <v>1991</v>
      </c>
      <c r="F13" s="245">
        <v>0.16</v>
      </c>
      <c r="G13" s="174"/>
      <c r="H13" s="159"/>
      <c r="I13" s="159"/>
    </row>
    <row r="14" spans="1:26" ht="29" x14ac:dyDescent="0.35">
      <c r="A14" s="458"/>
      <c r="B14" s="461"/>
      <c r="C14" s="464"/>
      <c r="D14" s="465"/>
      <c r="E14" s="244" t="s">
        <v>1992</v>
      </c>
      <c r="F14" s="245">
        <v>0.16</v>
      </c>
      <c r="G14" s="174"/>
      <c r="H14" s="159"/>
      <c r="I14" s="159"/>
    </row>
    <row r="15" spans="1:26" ht="29" x14ac:dyDescent="0.35">
      <c r="A15" s="458"/>
      <c r="B15" s="461"/>
      <c r="C15" s="464"/>
      <c r="D15" s="465"/>
      <c r="E15" s="244" t="s">
        <v>1993</v>
      </c>
      <c r="F15" s="245">
        <v>0.16</v>
      </c>
      <c r="G15" s="174"/>
      <c r="H15" s="159"/>
      <c r="I15" s="159"/>
    </row>
    <row r="16" spans="1:26" ht="29" x14ac:dyDescent="0.35">
      <c r="A16" s="458"/>
      <c r="B16" s="461"/>
      <c r="C16" s="464"/>
      <c r="D16" s="465"/>
      <c r="E16" s="244" t="s">
        <v>1994</v>
      </c>
      <c r="F16" s="245">
        <v>0.16</v>
      </c>
      <c r="G16" s="174"/>
      <c r="H16" s="159"/>
      <c r="I16" s="159"/>
    </row>
    <row r="17" spans="1:9" ht="29" x14ac:dyDescent="0.35">
      <c r="A17" s="458"/>
      <c r="B17" s="461"/>
      <c r="C17" s="464"/>
      <c r="D17" s="465"/>
      <c r="E17" s="246" t="s">
        <v>1995</v>
      </c>
      <c r="F17" s="245">
        <v>0.2</v>
      </c>
      <c r="G17" s="174"/>
      <c r="H17" s="159"/>
      <c r="I17" s="159"/>
    </row>
    <row r="18" spans="1:9" ht="29" x14ac:dyDescent="0.35">
      <c r="A18" s="458"/>
      <c r="B18" s="461"/>
      <c r="C18" s="457" t="s">
        <v>1996</v>
      </c>
      <c r="D18" s="460">
        <v>0.2</v>
      </c>
      <c r="E18" s="244" t="s">
        <v>1997</v>
      </c>
      <c r="F18" s="245">
        <v>0.25</v>
      </c>
      <c r="G18" s="174"/>
      <c r="H18" s="159"/>
      <c r="I18" s="159"/>
    </row>
    <row r="19" spans="1:9" ht="43.5" x14ac:dyDescent="0.35">
      <c r="A19" s="458"/>
      <c r="B19" s="461"/>
      <c r="C19" s="458"/>
      <c r="D19" s="461"/>
      <c r="E19" s="244" t="s">
        <v>1998</v>
      </c>
      <c r="F19" s="245">
        <v>0.25</v>
      </c>
      <c r="G19" s="174"/>
      <c r="H19" s="159"/>
      <c r="I19" s="159"/>
    </row>
    <row r="20" spans="1:9" ht="29" x14ac:dyDescent="0.35">
      <c r="A20" s="458"/>
      <c r="B20" s="461"/>
      <c r="C20" s="458"/>
      <c r="D20" s="461"/>
      <c r="E20" s="244" t="s">
        <v>1999</v>
      </c>
      <c r="F20" s="245">
        <v>0.25</v>
      </c>
      <c r="G20" s="174"/>
      <c r="H20" s="159"/>
      <c r="I20" s="159"/>
    </row>
    <row r="21" spans="1:9" ht="29" x14ac:dyDescent="0.35">
      <c r="A21" s="458"/>
      <c r="B21" s="461"/>
      <c r="C21" s="459"/>
      <c r="D21" s="462"/>
      <c r="E21" s="244" t="s">
        <v>2000</v>
      </c>
      <c r="F21" s="245">
        <v>0.25</v>
      </c>
      <c r="G21" s="174"/>
      <c r="H21" s="159"/>
      <c r="I21" s="159"/>
    </row>
    <row r="22" spans="1:9" ht="29" x14ac:dyDescent="0.35">
      <c r="A22" s="458"/>
      <c r="B22" s="461"/>
      <c r="C22" s="457" t="s">
        <v>2001</v>
      </c>
      <c r="D22" s="460">
        <v>0.2</v>
      </c>
      <c r="E22" s="244" t="s">
        <v>2002</v>
      </c>
      <c r="F22" s="245">
        <v>0.33</v>
      </c>
      <c r="G22" s="174"/>
      <c r="H22" s="159"/>
      <c r="I22" s="159"/>
    </row>
    <row r="23" spans="1:9" ht="29" x14ac:dyDescent="0.35">
      <c r="A23" s="458"/>
      <c r="B23" s="461"/>
      <c r="C23" s="458"/>
      <c r="D23" s="461"/>
      <c r="E23" s="244" t="s">
        <v>2003</v>
      </c>
      <c r="F23" s="245">
        <v>0.33</v>
      </c>
      <c r="G23" s="174"/>
      <c r="H23" s="159"/>
      <c r="I23" s="159"/>
    </row>
    <row r="24" spans="1:9" ht="29" x14ac:dyDescent="0.35">
      <c r="A24" s="458"/>
      <c r="B24" s="461"/>
      <c r="C24" s="459"/>
      <c r="D24" s="462"/>
      <c r="E24" s="244" t="s">
        <v>2004</v>
      </c>
      <c r="F24" s="245">
        <v>0.34</v>
      </c>
      <c r="G24" s="174"/>
      <c r="H24" s="159"/>
      <c r="I24" s="159"/>
    </row>
    <row r="25" spans="1:9" ht="29" x14ac:dyDescent="0.35">
      <c r="A25" s="458"/>
      <c r="B25" s="461"/>
      <c r="C25" s="457" t="s">
        <v>15</v>
      </c>
      <c r="D25" s="460">
        <v>0.2</v>
      </c>
      <c r="E25" s="244" t="s">
        <v>2005</v>
      </c>
      <c r="F25" s="245">
        <v>0.33</v>
      </c>
      <c r="G25" s="174"/>
      <c r="H25" s="159"/>
      <c r="I25" s="159"/>
    </row>
    <row r="26" spans="1:9" ht="29" x14ac:dyDescent="0.35">
      <c r="A26" s="458"/>
      <c r="B26" s="461"/>
      <c r="C26" s="458"/>
      <c r="D26" s="461"/>
      <c r="E26" s="244" t="s">
        <v>2006</v>
      </c>
      <c r="F26" s="245">
        <v>0.33</v>
      </c>
      <c r="G26" s="174"/>
      <c r="H26" s="159"/>
      <c r="I26" s="159"/>
    </row>
    <row r="27" spans="1:9" ht="29" x14ac:dyDescent="0.35">
      <c r="A27" s="458"/>
      <c r="B27" s="461"/>
      <c r="C27" s="459"/>
      <c r="D27" s="462"/>
      <c r="E27" s="244" t="s">
        <v>2007</v>
      </c>
      <c r="F27" s="245">
        <v>0.34</v>
      </c>
      <c r="G27" s="174"/>
      <c r="H27" s="159"/>
      <c r="I27" s="159"/>
    </row>
    <row r="28" spans="1:9" ht="29" x14ac:dyDescent="0.35">
      <c r="A28" s="458"/>
      <c r="B28" s="461"/>
      <c r="C28" s="457" t="s">
        <v>2008</v>
      </c>
      <c r="D28" s="460">
        <v>0.2</v>
      </c>
      <c r="E28" s="244" t="s">
        <v>2009</v>
      </c>
      <c r="F28" s="245">
        <v>0.5</v>
      </c>
      <c r="G28" s="174"/>
      <c r="H28" s="159"/>
      <c r="I28" s="159"/>
    </row>
    <row r="29" spans="1:9" ht="29" x14ac:dyDescent="0.35">
      <c r="A29" s="459"/>
      <c r="B29" s="462"/>
      <c r="C29" s="459"/>
      <c r="D29" s="462"/>
      <c r="E29" s="244" t="s">
        <v>2010</v>
      </c>
      <c r="F29" s="245">
        <v>0.5</v>
      </c>
      <c r="G29" s="174"/>
      <c r="H29" s="159"/>
      <c r="I29" s="159"/>
    </row>
    <row r="30" spans="1:9" ht="29" x14ac:dyDescent="0.35">
      <c r="A30" s="457" t="s">
        <v>2011</v>
      </c>
      <c r="B30" s="460">
        <v>0.5</v>
      </c>
      <c r="C30" s="457" t="s">
        <v>2012</v>
      </c>
      <c r="D30" s="460">
        <v>1</v>
      </c>
      <c r="E30" s="244" t="s">
        <v>2013</v>
      </c>
      <c r="F30" s="245">
        <v>0.2</v>
      </c>
      <c r="G30" s="174"/>
      <c r="H30" s="159"/>
      <c r="I30" s="159"/>
    </row>
    <row r="31" spans="1:9" ht="29" x14ac:dyDescent="0.35">
      <c r="A31" s="458"/>
      <c r="B31" s="461"/>
      <c r="C31" s="458"/>
      <c r="D31" s="461"/>
      <c r="E31" s="244" t="s">
        <v>2014</v>
      </c>
      <c r="F31" s="245">
        <v>0.16</v>
      </c>
      <c r="G31" s="174"/>
      <c r="H31" s="159"/>
      <c r="I31" s="159"/>
    </row>
    <row r="32" spans="1:9" ht="29" x14ac:dyDescent="0.35">
      <c r="A32" s="458"/>
      <c r="B32" s="461"/>
      <c r="C32" s="458"/>
      <c r="D32" s="461"/>
      <c r="E32" s="244" t="s">
        <v>2015</v>
      </c>
      <c r="F32" s="245">
        <v>0.16</v>
      </c>
      <c r="G32" s="174"/>
      <c r="H32" s="159"/>
      <c r="I32" s="159"/>
    </row>
    <row r="33" spans="1:20" ht="29" x14ac:dyDescent="0.35">
      <c r="A33" s="458"/>
      <c r="B33" s="461"/>
      <c r="C33" s="458"/>
      <c r="D33" s="461"/>
      <c r="E33" s="244" t="s">
        <v>2016</v>
      </c>
      <c r="F33" s="245">
        <v>0.16</v>
      </c>
      <c r="G33" s="174"/>
      <c r="H33" s="159"/>
      <c r="I33" s="159"/>
    </row>
    <row r="34" spans="1:20" ht="14.5" x14ac:dyDescent="0.35">
      <c r="A34" s="458"/>
      <c r="B34" s="461"/>
      <c r="C34" s="458"/>
      <c r="D34" s="461"/>
      <c r="E34" s="244" t="s">
        <v>2017</v>
      </c>
      <c r="F34" s="245">
        <v>0.16</v>
      </c>
      <c r="G34" s="174"/>
      <c r="H34" s="159"/>
      <c r="I34" s="159"/>
    </row>
    <row r="35" spans="1:20" ht="29" x14ac:dyDescent="0.35">
      <c r="A35" s="459"/>
      <c r="B35" s="462"/>
      <c r="C35" s="459"/>
      <c r="D35" s="462"/>
      <c r="E35" s="244" t="s">
        <v>2018</v>
      </c>
      <c r="F35" s="245">
        <v>0.16</v>
      </c>
      <c r="G35" s="174"/>
      <c r="H35" s="159"/>
      <c r="I35" s="159"/>
    </row>
    <row r="36" spans="1:20" ht="14.5" x14ac:dyDescent="0.35">
      <c r="F36" s="174"/>
      <c r="G36" s="174"/>
      <c r="H36" s="159"/>
      <c r="I36" s="159"/>
    </row>
    <row r="37" spans="1:20" ht="14.5" x14ac:dyDescent="0.35">
      <c r="H37" s="159"/>
      <c r="I37" s="159"/>
    </row>
    <row r="38" spans="1:20" ht="14.5" x14ac:dyDescent="0.35">
      <c r="A38" s="444" t="s">
        <v>168</v>
      </c>
      <c r="B38" s="445"/>
      <c r="H38" s="159"/>
      <c r="I38" s="159"/>
    </row>
    <row r="39" spans="1:20" ht="14.5" x14ac:dyDescent="0.35">
      <c r="A39" s="175" t="s">
        <v>169</v>
      </c>
      <c r="B39" s="176">
        <v>2</v>
      </c>
      <c r="H39" s="159"/>
      <c r="I39" s="159"/>
    </row>
    <row r="40" spans="1:20" ht="14.5" x14ac:dyDescent="0.35">
      <c r="A40" s="175" t="s">
        <v>34</v>
      </c>
      <c r="B40" s="176">
        <v>6</v>
      </c>
      <c r="H40" s="159"/>
      <c r="I40" s="159"/>
    </row>
    <row r="41" spans="1:20" ht="14.5" x14ac:dyDescent="0.35">
      <c r="A41" s="175" t="s">
        <v>170</v>
      </c>
      <c r="B41" s="176">
        <v>24</v>
      </c>
      <c r="H41" s="159"/>
      <c r="I41" s="159"/>
    </row>
    <row r="42" spans="1:20" ht="14.5" x14ac:dyDescent="0.35">
      <c r="A42" s="175" t="s">
        <v>171</v>
      </c>
      <c r="B42" s="176">
        <v>149</v>
      </c>
      <c r="H42" s="159"/>
      <c r="I42" s="159"/>
    </row>
    <row r="43" spans="1:20" ht="14.5" x14ac:dyDescent="0.35">
      <c r="A43" s="159"/>
      <c r="B43" s="159"/>
      <c r="C43" s="159"/>
      <c r="D43" s="159"/>
      <c r="E43" s="159"/>
      <c r="F43" s="159"/>
      <c r="G43" s="159"/>
      <c r="H43" s="159"/>
      <c r="I43" s="159"/>
    </row>
    <row r="44" spans="1:20" ht="15.5" x14ac:dyDescent="0.35">
      <c r="A44" s="159"/>
      <c r="B44" s="446" t="s">
        <v>172</v>
      </c>
      <c r="C44" s="342"/>
      <c r="D44" s="342"/>
      <c r="E44" s="342"/>
      <c r="F44" s="342"/>
      <c r="G44" s="342"/>
      <c r="H44" s="445"/>
      <c r="I44" s="159"/>
    </row>
    <row r="45" spans="1:20" ht="14.5" x14ac:dyDescent="0.35">
      <c r="A45" s="159"/>
      <c r="B45" s="159"/>
      <c r="C45" s="159"/>
      <c r="D45" s="159"/>
      <c r="E45" s="159"/>
      <c r="F45" s="159"/>
      <c r="G45" s="159"/>
      <c r="H45" s="159"/>
      <c r="I45" s="159"/>
    </row>
    <row r="46" spans="1:20" s="250" customFormat="1" ht="45" customHeight="1" x14ac:dyDescent="0.35">
      <c r="A46" s="447" t="s">
        <v>2019</v>
      </c>
      <c r="B46" s="447"/>
      <c r="C46" s="447"/>
      <c r="D46" s="447"/>
      <c r="E46" s="447"/>
      <c r="F46" s="447"/>
      <c r="G46" s="447"/>
      <c r="H46" s="247"/>
      <c r="I46" s="247"/>
      <c r="J46" s="247"/>
      <c r="K46" s="247"/>
      <c r="L46" s="248"/>
      <c r="M46" s="248"/>
      <c r="N46" s="248"/>
      <c r="O46" s="248"/>
      <c r="P46" s="249"/>
    </row>
    <row r="47" spans="1:20" s="251" customFormat="1" ht="56.25" customHeight="1" x14ac:dyDescent="0.35">
      <c r="A47" s="448" t="s">
        <v>2020</v>
      </c>
      <c r="B47" s="448" t="s">
        <v>2021</v>
      </c>
      <c r="C47" s="448" t="s">
        <v>2022</v>
      </c>
      <c r="D47" s="448" t="s">
        <v>2023</v>
      </c>
      <c r="E47" s="448" t="s">
        <v>2024</v>
      </c>
      <c r="F47" s="448" t="s">
        <v>2025</v>
      </c>
      <c r="G47" s="448" t="s">
        <v>2026</v>
      </c>
      <c r="H47" s="450" t="s">
        <v>2027</v>
      </c>
      <c r="I47" s="450" t="s">
        <v>171</v>
      </c>
      <c r="J47" s="450" t="s">
        <v>2028</v>
      </c>
      <c r="K47" s="450" t="s">
        <v>2029</v>
      </c>
      <c r="L47" s="507" t="s">
        <v>2030</v>
      </c>
      <c r="M47" s="507"/>
      <c r="N47" s="507"/>
      <c r="O47" s="507"/>
      <c r="P47" s="507"/>
      <c r="Q47" s="511" t="s">
        <v>2031</v>
      </c>
      <c r="R47" s="511" t="s">
        <v>2032</v>
      </c>
      <c r="S47" s="511" t="s">
        <v>2033</v>
      </c>
      <c r="T47" s="511" t="s">
        <v>2034</v>
      </c>
    </row>
    <row r="48" spans="1:20" s="250" customFormat="1" ht="29.25" customHeight="1" x14ac:dyDescent="0.35">
      <c r="A48" s="449"/>
      <c r="B48" s="449"/>
      <c r="C48" s="449"/>
      <c r="D48" s="449"/>
      <c r="E48" s="449"/>
      <c r="F48" s="449"/>
      <c r="G48" s="449"/>
      <c r="H48" s="451"/>
      <c r="I48" s="451"/>
      <c r="J48" s="451"/>
      <c r="K48" s="451"/>
      <c r="L48" s="252" t="s">
        <v>2035</v>
      </c>
      <c r="M48" s="252" t="s">
        <v>2036</v>
      </c>
      <c r="N48" s="252" t="s">
        <v>2037</v>
      </c>
      <c r="O48" s="252" t="s">
        <v>2038</v>
      </c>
      <c r="P48" s="252" t="s">
        <v>2039</v>
      </c>
      <c r="Q48" s="512"/>
      <c r="R48" s="512"/>
      <c r="S48" s="512"/>
      <c r="T48" s="512"/>
    </row>
    <row r="49" spans="1:20" s="250" customFormat="1" ht="116.25" customHeight="1" x14ac:dyDescent="0.35">
      <c r="A49" s="467" t="s">
        <v>1988</v>
      </c>
      <c r="B49" s="441">
        <v>0.5</v>
      </c>
      <c r="C49" s="467" t="s">
        <v>1989</v>
      </c>
      <c r="D49" s="467" t="s">
        <v>2040</v>
      </c>
      <c r="E49" s="441">
        <v>0.2</v>
      </c>
      <c r="F49" s="467" t="s">
        <v>1990</v>
      </c>
      <c r="G49" s="441">
        <v>0.16</v>
      </c>
      <c r="H49" s="508" t="s">
        <v>2041</v>
      </c>
      <c r="I49" s="253" t="s">
        <v>2042</v>
      </c>
      <c r="J49" s="254" t="s">
        <v>399</v>
      </c>
      <c r="K49" s="254" t="s">
        <v>2043</v>
      </c>
      <c r="L49" s="252">
        <v>0.1</v>
      </c>
      <c r="M49" s="252">
        <v>0.2</v>
      </c>
      <c r="N49" s="252">
        <v>0.4</v>
      </c>
      <c r="O49" s="252">
        <v>0.3</v>
      </c>
      <c r="P49" s="255">
        <v>1</v>
      </c>
      <c r="Q49" s="256">
        <v>0.5</v>
      </c>
      <c r="R49" s="256">
        <v>0.5</v>
      </c>
      <c r="S49" s="256">
        <v>0.33</v>
      </c>
      <c r="T49" s="256">
        <v>0.33</v>
      </c>
    </row>
    <row r="50" spans="1:20" s="250" customFormat="1" ht="68.25" customHeight="1" x14ac:dyDescent="0.35">
      <c r="A50" s="468"/>
      <c r="B50" s="442"/>
      <c r="C50" s="468"/>
      <c r="D50" s="468"/>
      <c r="E50" s="442"/>
      <c r="F50" s="468"/>
      <c r="G50" s="442"/>
      <c r="H50" s="509"/>
      <c r="I50" s="253" t="s">
        <v>2044</v>
      </c>
      <c r="J50" s="254" t="s">
        <v>399</v>
      </c>
      <c r="K50" s="254" t="s">
        <v>2045</v>
      </c>
      <c r="L50" s="252">
        <v>0.25</v>
      </c>
      <c r="M50" s="252">
        <v>0.25</v>
      </c>
      <c r="N50" s="252">
        <v>0.25</v>
      </c>
      <c r="O50" s="252">
        <v>0.25</v>
      </c>
      <c r="P50" s="255">
        <v>1</v>
      </c>
      <c r="Q50" s="256">
        <v>0.5</v>
      </c>
      <c r="R50" s="256">
        <v>0.5</v>
      </c>
      <c r="S50" s="256">
        <v>0.33</v>
      </c>
      <c r="T50" s="256">
        <v>0.33</v>
      </c>
    </row>
    <row r="51" spans="1:20" s="250" customFormat="1" ht="69" customHeight="1" x14ac:dyDescent="0.35">
      <c r="A51" s="468"/>
      <c r="B51" s="442"/>
      <c r="C51" s="468"/>
      <c r="D51" s="468"/>
      <c r="E51" s="442"/>
      <c r="F51" s="468"/>
      <c r="G51" s="442"/>
      <c r="H51" s="509"/>
      <c r="I51" s="253" t="s">
        <v>2046</v>
      </c>
      <c r="J51" s="254" t="s">
        <v>1615</v>
      </c>
      <c r="K51" s="254" t="s">
        <v>2047</v>
      </c>
      <c r="L51" s="252">
        <v>0</v>
      </c>
      <c r="M51" s="252">
        <v>0</v>
      </c>
      <c r="N51" s="252">
        <v>1</v>
      </c>
      <c r="O51" s="252">
        <v>0</v>
      </c>
      <c r="P51" s="255">
        <v>1</v>
      </c>
      <c r="Q51" s="256">
        <v>0</v>
      </c>
      <c r="R51" s="256">
        <v>0</v>
      </c>
      <c r="S51" s="256">
        <v>0.34</v>
      </c>
      <c r="T51" s="256">
        <v>0</v>
      </c>
    </row>
    <row r="52" spans="1:20" s="250" customFormat="1" ht="79.5" customHeight="1" x14ac:dyDescent="0.35">
      <c r="A52" s="468"/>
      <c r="B52" s="442"/>
      <c r="C52" s="468"/>
      <c r="D52" s="468"/>
      <c r="E52" s="442"/>
      <c r="F52" s="469"/>
      <c r="G52" s="443"/>
      <c r="H52" s="510"/>
      <c r="I52" s="253" t="s">
        <v>2048</v>
      </c>
      <c r="J52" s="254" t="s">
        <v>1798</v>
      </c>
      <c r="K52" s="254" t="s">
        <v>2049</v>
      </c>
      <c r="L52" s="252">
        <v>0</v>
      </c>
      <c r="M52" s="252">
        <v>0</v>
      </c>
      <c r="N52" s="252">
        <v>0</v>
      </c>
      <c r="O52" s="252">
        <v>1</v>
      </c>
      <c r="P52" s="255">
        <v>1</v>
      </c>
      <c r="Q52" s="256">
        <v>0</v>
      </c>
      <c r="R52" s="256">
        <v>0</v>
      </c>
      <c r="S52" s="256">
        <v>0</v>
      </c>
      <c r="T52" s="256">
        <v>0.34</v>
      </c>
    </row>
    <row r="53" spans="1:20" s="250" customFormat="1" ht="64.5" customHeight="1" x14ac:dyDescent="0.35">
      <c r="A53" s="468"/>
      <c r="B53" s="442"/>
      <c r="C53" s="468"/>
      <c r="D53" s="468"/>
      <c r="E53" s="442"/>
      <c r="F53" s="467" t="s">
        <v>1991</v>
      </c>
      <c r="G53" s="441">
        <v>0.16</v>
      </c>
      <c r="H53" s="508" t="s">
        <v>2050</v>
      </c>
      <c r="I53" s="253" t="s">
        <v>2051</v>
      </c>
      <c r="J53" s="254" t="s">
        <v>1615</v>
      </c>
      <c r="K53" s="254" t="s">
        <v>1615</v>
      </c>
      <c r="L53" s="252">
        <v>0</v>
      </c>
      <c r="M53" s="252">
        <v>1</v>
      </c>
      <c r="N53" s="252">
        <v>0</v>
      </c>
      <c r="O53" s="252">
        <v>0</v>
      </c>
      <c r="P53" s="255">
        <v>1</v>
      </c>
      <c r="Q53" s="256">
        <v>0</v>
      </c>
      <c r="R53" s="256">
        <v>0.33</v>
      </c>
      <c r="S53" s="256">
        <v>0</v>
      </c>
      <c r="T53" s="256">
        <v>0</v>
      </c>
    </row>
    <row r="54" spans="1:20" s="250" customFormat="1" ht="69" customHeight="1" x14ac:dyDescent="0.35">
      <c r="A54" s="468"/>
      <c r="B54" s="442"/>
      <c r="C54" s="468"/>
      <c r="D54" s="468"/>
      <c r="E54" s="442"/>
      <c r="F54" s="468"/>
      <c r="G54" s="442"/>
      <c r="H54" s="509"/>
      <c r="I54" s="253" t="s">
        <v>2052</v>
      </c>
      <c r="J54" s="254" t="s">
        <v>399</v>
      </c>
      <c r="K54" s="254" t="s">
        <v>2053</v>
      </c>
      <c r="L54" s="252">
        <v>0</v>
      </c>
      <c r="M54" s="252">
        <v>0</v>
      </c>
      <c r="N54" s="252">
        <v>0.5</v>
      </c>
      <c r="O54" s="252">
        <v>0.5</v>
      </c>
      <c r="P54" s="255">
        <v>1</v>
      </c>
      <c r="Q54" s="256">
        <v>0</v>
      </c>
      <c r="R54" s="256">
        <v>0</v>
      </c>
      <c r="S54" s="256">
        <v>0.33</v>
      </c>
      <c r="T54" s="256">
        <v>0.33</v>
      </c>
    </row>
    <row r="55" spans="1:20" s="250" customFormat="1" ht="60" customHeight="1" x14ac:dyDescent="0.35">
      <c r="A55" s="468"/>
      <c r="B55" s="442"/>
      <c r="C55" s="468"/>
      <c r="D55" s="468"/>
      <c r="E55" s="442"/>
      <c r="F55" s="468"/>
      <c r="G55" s="442"/>
      <c r="H55" s="509"/>
      <c r="I55" s="253" t="s">
        <v>2054</v>
      </c>
      <c r="J55" s="254" t="s">
        <v>399</v>
      </c>
      <c r="K55" s="254" t="s">
        <v>2055</v>
      </c>
      <c r="L55" s="252">
        <v>0.25</v>
      </c>
      <c r="M55" s="252">
        <v>0.25</v>
      </c>
      <c r="N55" s="252">
        <v>0.25</v>
      </c>
      <c r="O55" s="252">
        <v>0.25</v>
      </c>
      <c r="P55" s="255">
        <v>1</v>
      </c>
      <c r="Q55" s="256">
        <v>0.5</v>
      </c>
      <c r="R55" s="256">
        <v>0.33</v>
      </c>
      <c r="S55" s="256">
        <v>0.33</v>
      </c>
      <c r="T55" s="256">
        <v>0.33</v>
      </c>
    </row>
    <row r="56" spans="1:20" s="250" customFormat="1" ht="64.5" customHeight="1" x14ac:dyDescent="0.35">
      <c r="A56" s="468"/>
      <c r="B56" s="442"/>
      <c r="C56" s="468"/>
      <c r="D56" s="468"/>
      <c r="E56" s="442"/>
      <c r="F56" s="469"/>
      <c r="G56" s="443"/>
      <c r="H56" s="510"/>
      <c r="I56" s="253" t="s">
        <v>2056</v>
      </c>
      <c r="J56" s="254" t="s">
        <v>399</v>
      </c>
      <c r="K56" s="254" t="s">
        <v>2055</v>
      </c>
      <c r="L56" s="252">
        <v>0.25</v>
      </c>
      <c r="M56" s="252">
        <v>0.25</v>
      </c>
      <c r="N56" s="252">
        <v>0.25</v>
      </c>
      <c r="O56" s="252">
        <v>0.25</v>
      </c>
      <c r="P56" s="255">
        <v>1</v>
      </c>
      <c r="Q56" s="256">
        <v>0.5</v>
      </c>
      <c r="R56" s="256">
        <v>0.34</v>
      </c>
      <c r="S56" s="256">
        <v>0.34</v>
      </c>
      <c r="T56" s="256">
        <v>0.34</v>
      </c>
    </row>
    <row r="57" spans="1:20" s="250" customFormat="1" ht="78.75" customHeight="1" x14ac:dyDescent="0.35">
      <c r="A57" s="468"/>
      <c r="B57" s="442"/>
      <c r="C57" s="468"/>
      <c r="D57" s="468"/>
      <c r="E57" s="442"/>
      <c r="F57" s="467" t="s">
        <v>1992</v>
      </c>
      <c r="G57" s="441">
        <v>0.16</v>
      </c>
      <c r="H57" s="508" t="s">
        <v>2057</v>
      </c>
      <c r="I57" s="253" t="s">
        <v>2058</v>
      </c>
      <c r="J57" s="254" t="s">
        <v>256</v>
      </c>
      <c r="K57" s="254" t="s">
        <v>2059</v>
      </c>
      <c r="L57" s="252">
        <v>0</v>
      </c>
      <c r="M57" s="252">
        <v>11</v>
      </c>
      <c r="N57" s="252">
        <v>8</v>
      </c>
      <c r="O57" s="252">
        <v>8</v>
      </c>
      <c r="P57" s="255">
        <v>27</v>
      </c>
      <c r="Q57" s="256">
        <v>0</v>
      </c>
      <c r="R57" s="256">
        <v>0.5</v>
      </c>
      <c r="S57" s="256">
        <v>0.5</v>
      </c>
      <c r="T57" s="256">
        <v>0.5</v>
      </c>
    </row>
    <row r="58" spans="1:20" s="250" customFormat="1" ht="61.5" customHeight="1" x14ac:dyDescent="0.35">
      <c r="A58" s="468"/>
      <c r="B58" s="442"/>
      <c r="C58" s="468"/>
      <c r="D58" s="468"/>
      <c r="E58" s="442"/>
      <c r="F58" s="469"/>
      <c r="G58" s="443"/>
      <c r="H58" s="510"/>
      <c r="I58" s="253" t="s">
        <v>2060</v>
      </c>
      <c r="J58" s="254" t="s">
        <v>256</v>
      </c>
      <c r="K58" s="254" t="s">
        <v>2061</v>
      </c>
      <c r="L58" s="252">
        <v>8</v>
      </c>
      <c r="M58" s="252">
        <v>12</v>
      </c>
      <c r="N58" s="252">
        <v>12</v>
      </c>
      <c r="O58" s="252">
        <v>12</v>
      </c>
      <c r="P58" s="255">
        <v>44</v>
      </c>
      <c r="Q58" s="256">
        <v>1</v>
      </c>
      <c r="R58" s="256">
        <v>0.5</v>
      </c>
      <c r="S58" s="256">
        <v>0.5</v>
      </c>
      <c r="T58" s="256">
        <v>0.5</v>
      </c>
    </row>
    <row r="59" spans="1:20" s="250" customFormat="1" ht="40.5" customHeight="1" x14ac:dyDescent="0.35">
      <c r="A59" s="468"/>
      <c r="B59" s="442"/>
      <c r="C59" s="468"/>
      <c r="D59" s="468"/>
      <c r="E59" s="442"/>
      <c r="F59" s="467" t="s">
        <v>1993</v>
      </c>
      <c r="G59" s="441">
        <v>0.16</v>
      </c>
      <c r="H59" s="508" t="s">
        <v>2062</v>
      </c>
      <c r="I59" s="253" t="s">
        <v>2063</v>
      </c>
      <c r="J59" s="254" t="s">
        <v>2064</v>
      </c>
      <c r="K59" s="254" t="s">
        <v>2065</v>
      </c>
      <c r="L59" s="252">
        <v>0</v>
      </c>
      <c r="M59" s="252">
        <v>1</v>
      </c>
      <c r="N59" s="252">
        <v>0</v>
      </c>
      <c r="O59" s="252">
        <v>0</v>
      </c>
      <c r="P59" s="255">
        <v>1</v>
      </c>
      <c r="Q59" s="256">
        <v>0</v>
      </c>
      <c r="R59" s="256">
        <v>0.11</v>
      </c>
      <c r="S59" s="256">
        <v>0</v>
      </c>
      <c r="T59" s="256">
        <v>0</v>
      </c>
    </row>
    <row r="60" spans="1:20" s="250" customFormat="1" ht="71.25" customHeight="1" x14ac:dyDescent="0.35">
      <c r="A60" s="468"/>
      <c r="B60" s="442"/>
      <c r="C60" s="468"/>
      <c r="D60" s="468"/>
      <c r="E60" s="442"/>
      <c r="F60" s="468"/>
      <c r="G60" s="442"/>
      <c r="H60" s="509"/>
      <c r="I60" s="253" t="s">
        <v>2066</v>
      </c>
      <c r="J60" s="254" t="s">
        <v>2064</v>
      </c>
      <c r="K60" s="254" t="s">
        <v>1615</v>
      </c>
      <c r="L60" s="252">
        <v>0</v>
      </c>
      <c r="M60" s="252">
        <v>1</v>
      </c>
      <c r="N60" s="252">
        <v>0</v>
      </c>
      <c r="O60" s="252">
        <v>0</v>
      </c>
      <c r="P60" s="255">
        <v>1</v>
      </c>
      <c r="Q60" s="256">
        <v>0</v>
      </c>
      <c r="R60" s="256">
        <v>0.11</v>
      </c>
      <c r="S60" s="256">
        <v>0</v>
      </c>
      <c r="T60" s="256">
        <v>0</v>
      </c>
    </row>
    <row r="61" spans="1:20" s="250" customFormat="1" ht="59.25" customHeight="1" x14ac:dyDescent="0.35">
      <c r="A61" s="468"/>
      <c r="B61" s="442"/>
      <c r="C61" s="468"/>
      <c r="D61" s="468"/>
      <c r="E61" s="442"/>
      <c r="F61" s="468"/>
      <c r="G61" s="442"/>
      <c r="H61" s="509"/>
      <c r="I61" s="253" t="s">
        <v>2067</v>
      </c>
      <c r="J61" s="254" t="s">
        <v>399</v>
      </c>
      <c r="K61" s="254" t="s">
        <v>2068</v>
      </c>
      <c r="L61" s="252">
        <v>0</v>
      </c>
      <c r="M61" s="252">
        <v>0.3</v>
      </c>
      <c r="N61" s="252">
        <v>0.3</v>
      </c>
      <c r="O61" s="252">
        <v>0.4</v>
      </c>
      <c r="P61" s="255">
        <v>1</v>
      </c>
      <c r="Q61" s="256">
        <v>0</v>
      </c>
      <c r="R61" s="256">
        <v>0.11</v>
      </c>
      <c r="S61" s="256">
        <v>0.2</v>
      </c>
      <c r="T61" s="256">
        <v>0.2</v>
      </c>
    </row>
    <row r="62" spans="1:20" s="250" customFormat="1" ht="57.75" customHeight="1" x14ac:dyDescent="0.35">
      <c r="A62" s="468"/>
      <c r="B62" s="442"/>
      <c r="C62" s="468"/>
      <c r="D62" s="468"/>
      <c r="E62" s="442"/>
      <c r="F62" s="468"/>
      <c r="G62" s="442"/>
      <c r="H62" s="509"/>
      <c r="I62" s="253" t="s">
        <v>2069</v>
      </c>
      <c r="J62" s="254" t="s">
        <v>2064</v>
      </c>
      <c r="K62" s="254" t="s">
        <v>1669</v>
      </c>
      <c r="L62" s="252">
        <v>0</v>
      </c>
      <c r="M62" s="252">
        <v>1</v>
      </c>
      <c r="N62" s="252">
        <v>0</v>
      </c>
      <c r="O62" s="252">
        <v>0</v>
      </c>
      <c r="P62" s="255">
        <v>1</v>
      </c>
      <c r="Q62" s="256">
        <v>0</v>
      </c>
      <c r="R62" s="256">
        <v>0.11</v>
      </c>
      <c r="S62" s="256">
        <v>0</v>
      </c>
      <c r="T62" s="256">
        <v>0</v>
      </c>
    </row>
    <row r="63" spans="1:20" s="250" customFormat="1" ht="56.25" customHeight="1" x14ac:dyDescent="0.35">
      <c r="A63" s="468"/>
      <c r="B63" s="442"/>
      <c r="C63" s="468"/>
      <c r="D63" s="468"/>
      <c r="E63" s="442"/>
      <c r="F63" s="468"/>
      <c r="G63" s="442"/>
      <c r="H63" s="509"/>
      <c r="I63" s="253" t="s">
        <v>2070</v>
      </c>
      <c r="J63" s="254" t="s">
        <v>2064</v>
      </c>
      <c r="K63" s="254" t="s">
        <v>2071</v>
      </c>
      <c r="L63" s="252">
        <v>0</v>
      </c>
      <c r="M63" s="252">
        <v>1</v>
      </c>
      <c r="N63" s="252">
        <v>0</v>
      </c>
      <c r="O63" s="252">
        <v>0</v>
      </c>
      <c r="P63" s="255">
        <v>1</v>
      </c>
      <c r="Q63" s="256">
        <v>0</v>
      </c>
      <c r="R63" s="256">
        <v>0.11</v>
      </c>
      <c r="S63" s="256">
        <v>0</v>
      </c>
      <c r="T63" s="256">
        <v>0</v>
      </c>
    </row>
    <row r="64" spans="1:20" s="250" customFormat="1" ht="76.5" customHeight="1" x14ac:dyDescent="0.35">
      <c r="A64" s="468"/>
      <c r="B64" s="442"/>
      <c r="C64" s="468"/>
      <c r="D64" s="468"/>
      <c r="E64" s="442"/>
      <c r="F64" s="468"/>
      <c r="G64" s="442"/>
      <c r="H64" s="509"/>
      <c r="I64" s="253" t="s">
        <v>2072</v>
      </c>
      <c r="J64" s="254" t="s">
        <v>399</v>
      </c>
      <c r="K64" s="254" t="s">
        <v>2073</v>
      </c>
      <c r="L64" s="252">
        <v>0.25</v>
      </c>
      <c r="M64" s="252">
        <v>0.25</v>
      </c>
      <c r="N64" s="252">
        <v>0.25</v>
      </c>
      <c r="O64" s="252">
        <v>0.25</v>
      </c>
      <c r="P64" s="255">
        <v>1</v>
      </c>
      <c r="Q64" s="256">
        <v>0.25</v>
      </c>
      <c r="R64" s="256">
        <v>0.11</v>
      </c>
      <c r="S64" s="256">
        <v>0.2</v>
      </c>
      <c r="T64" s="256">
        <v>0.2</v>
      </c>
    </row>
    <row r="65" spans="1:20" s="250" customFormat="1" ht="66.75" customHeight="1" x14ac:dyDescent="0.35">
      <c r="A65" s="468"/>
      <c r="B65" s="442"/>
      <c r="C65" s="468"/>
      <c r="D65" s="468"/>
      <c r="E65" s="442"/>
      <c r="F65" s="468"/>
      <c r="G65" s="442"/>
      <c r="H65" s="509"/>
      <c r="I65" s="253" t="s">
        <v>2074</v>
      </c>
      <c r="J65" s="254" t="s">
        <v>399</v>
      </c>
      <c r="K65" s="254" t="s">
        <v>2073</v>
      </c>
      <c r="L65" s="252">
        <v>0.25</v>
      </c>
      <c r="M65" s="252">
        <v>0.25</v>
      </c>
      <c r="N65" s="252">
        <v>0.25</v>
      </c>
      <c r="O65" s="252">
        <v>0.25</v>
      </c>
      <c r="P65" s="255">
        <v>1</v>
      </c>
      <c r="Q65" s="256">
        <v>0.25</v>
      </c>
      <c r="R65" s="256">
        <v>0.11</v>
      </c>
      <c r="S65" s="256">
        <v>0.2</v>
      </c>
      <c r="T65" s="256">
        <v>0.2</v>
      </c>
    </row>
    <row r="66" spans="1:20" s="250" customFormat="1" ht="76.5" customHeight="1" x14ac:dyDescent="0.35">
      <c r="A66" s="468"/>
      <c r="B66" s="442"/>
      <c r="C66" s="468"/>
      <c r="D66" s="468"/>
      <c r="E66" s="442"/>
      <c r="F66" s="468"/>
      <c r="G66" s="442"/>
      <c r="H66" s="509"/>
      <c r="I66" s="253" t="s">
        <v>2075</v>
      </c>
      <c r="J66" s="254" t="s">
        <v>399</v>
      </c>
      <c r="K66" s="254" t="s">
        <v>2076</v>
      </c>
      <c r="L66" s="252">
        <v>0.25</v>
      </c>
      <c r="M66" s="252">
        <v>0.25</v>
      </c>
      <c r="N66" s="252">
        <v>0.25</v>
      </c>
      <c r="O66" s="252">
        <v>0.25</v>
      </c>
      <c r="P66" s="255">
        <v>1</v>
      </c>
      <c r="Q66" s="256">
        <v>0.25</v>
      </c>
      <c r="R66" s="256">
        <v>0.11</v>
      </c>
      <c r="S66" s="256">
        <v>0.2</v>
      </c>
      <c r="T66" s="256">
        <v>0.2</v>
      </c>
    </row>
    <row r="67" spans="1:20" s="250" customFormat="1" ht="69.75" customHeight="1" x14ac:dyDescent="0.35">
      <c r="A67" s="468"/>
      <c r="B67" s="442"/>
      <c r="C67" s="468"/>
      <c r="D67" s="468"/>
      <c r="E67" s="442"/>
      <c r="F67" s="469"/>
      <c r="G67" s="443"/>
      <c r="H67" s="510"/>
      <c r="I67" s="253" t="s">
        <v>2077</v>
      </c>
      <c r="J67" s="254" t="s">
        <v>2078</v>
      </c>
      <c r="K67" s="254" t="s">
        <v>2079</v>
      </c>
      <c r="L67" s="252">
        <v>1</v>
      </c>
      <c r="M67" s="252">
        <v>1</v>
      </c>
      <c r="N67" s="252">
        <v>1</v>
      </c>
      <c r="O67" s="252">
        <v>1</v>
      </c>
      <c r="P67" s="255">
        <v>4</v>
      </c>
      <c r="Q67" s="256">
        <v>0.25</v>
      </c>
      <c r="R67" s="256">
        <v>0.12</v>
      </c>
      <c r="S67" s="256">
        <v>0.2</v>
      </c>
      <c r="T67" s="256">
        <v>0.2</v>
      </c>
    </row>
    <row r="68" spans="1:20" s="250" customFormat="1" ht="75" customHeight="1" x14ac:dyDescent="0.35">
      <c r="A68" s="468"/>
      <c r="B68" s="442"/>
      <c r="C68" s="468"/>
      <c r="D68" s="468"/>
      <c r="E68" s="442"/>
      <c r="F68" s="467" t="s">
        <v>1994</v>
      </c>
      <c r="G68" s="441">
        <v>0.16</v>
      </c>
      <c r="H68" s="508" t="s">
        <v>2080</v>
      </c>
      <c r="I68" s="253" t="s">
        <v>2081</v>
      </c>
      <c r="J68" s="254" t="s">
        <v>399</v>
      </c>
      <c r="K68" s="254" t="s">
        <v>2082</v>
      </c>
      <c r="L68" s="252">
        <v>0.25</v>
      </c>
      <c r="M68" s="252">
        <v>0.25</v>
      </c>
      <c r="N68" s="252">
        <v>0.25</v>
      </c>
      <c r="O68" s="252">
        <v>0.25</v>
      </c>
      <c r="P68" s="255">
        <v>1</v>
      </c>
      <c r="Q68" s="256">
        <v>0.12</v>
      </c>
      <c r="R68" s="256">
        <v>0.14000000000000001</v>
      </c>
      <c r="S68" s="256">
        <v>0.14000000000000001</v>
      </c>
      <c r="T68" s="256">
        <v>0.14000000000000001</v>
      </c>
    </row>
    <row r="69" spans="1:20" s="250" customFormat="1" ht="90.75" customHeight="1" x14ac:dyDescent="0.35">
      <c r="A69" s="468"/>
      <c r="B69" s="442"/>
      <c r="C69" s="468"/>
      <c r="D69" s="468"/>
      <c r="E69" s="442"/>
      <c r="F69" s="468"/>
      <c r="G69" s="442"/>
      <c r="H69" s="509"/>
      <c r="I69" s="253" t="s">
        <v>2083</v>
      </c>
      <c r="J69" s="254" t="s">
        <v>399</v>
      </c>
      <c r="K69" s="254" t="s">
        <v>2082</v>
      </c>
      <c r="L69" s="252">
        <v>0.25</v>
      </c>
      <c r="M69" s="252">
        <v>0.25</v>
      </c>
      <c r="N69" s="252">
        <v>0.25</v>
      </c>
      <c r="O69" s="252">
        <v>0.25</v>
      </c>
      <c r="P69" s="255">
        <v>1</v>
      </c>
      <c r="Q69" s="256">
        <v>0.12</v>
      </c>
      <c r="R69" s="256">
        <v>0.14000000000000001</v>
      </c>
      <c r="S69" s="256">
        <v>0.14000000000000001</v>
      </c>
      <c r="T69" s="256">
        <v>0.14000000000000001</v>
      </c>
    </row>
    <row r="70" spans="1:20" s="250" customFormat="1" ht="81.75" customHeight="1" x14ac:dyDescent="0.35">
      <c r="A70" s="468"/>
      <c r="B70" s="442"/>
      <c r="C70" s="468"/>
      <c r="D70" s="468"/>
      <c r="E70" s="442"/>
      <c r="F70" s="468"/>
      <c r="G70" s="442"/>
      <c r="H70" s="509"/>
      <c r="I70" s="253" t="s">
        <v>2084</v>
      </c>
      <c r="J70" s="254" t="s">
        <v>399</v>
      </c>
      <c r="K70" s="254" t="s">
        <v>2085</v>
      </c>
      <c r="L70" s="252">
        <v>0.25</v>
      </c>
      <c r="M70" s="252">
        <v>0.25</v>
      </c>
      <c r="N70" s="252">
        <v>0.25</v>
      </c>
      <c r="O70" s="252">
        <v>0.25</v>
      </c>
      <c r="P70" s="255">
        <v>1</v>
      </c>
      <c r="Q70" s="256">
        <v>0.12</v>
      </c>
      <c r="R70" s="256">
        <v>0.14000000000000001</v>
      </c>
      <c r="S70" s="256">
        <v>0.14000000000000001</v>
      </c>
      <c r="T70" s="256">
        <v>0.14000000000000001</v>
      </c>
    </row>
    <row r="71" spans="1:20" s="250" customFormat="1" ht="60" customHeight="1" x14ac:dyDescent="0.35">
      <c r="A71" s="468"/>
      <c r="B71" s="442"/>
      <c r="C71" s="468"/>
      <c r="D71" s="468"/>
      <c r="E71" s="442"/>
      <c r="F71" s="468"/>
      <c r="G71" s="442"/>
      <c r="H71" s="509"/>
      <c r="I71" s="253" t="s">
        <v>2086</v>
      </c>
      <c r="J71" s="254" t="s">
        <v>1600</v>
      </c>
      <c r="K71" s="254" t="s">
        <v>2087</v>
      </c>
      <c r="L71" s="252">
        <v>1</v>
      </c>
      <c r="M71" s="252">
        <v>0</v>
      </c>
      <c r="N71" s="252">
        <v>0</v>
      </c>
      <c r="O71" s="252">
        <v>0</v>
      </c>
      <c r="P71" s="255">
        <v>1</v>
      </c>
      <c r="Q71" s="256">
        <v>0.12</v>
      </c>
      <c r="R71" s="256">
        <v>0</v>
      </c>
      <c r="S71" s="256">
        <v>0</v>
      </c>
      <c r="T71" s="256">
        <v>0</v>
      </c>
    </row>
    <row r="72" spans="1:20" s="250" customFormat="1" ht="65.25" customHeight="1" x14ac:dyDescent="0.35">
      <c r="A72" s="468"/>
      <c r="B72" s="442"/>
      <c r="C72" s="468"/>
      <c r="D72" s="468"/>
      <c r="E72" s="442"/>
      <c r="F72" s="468"/>
      <c r="G72" s="442"/>
      <c r="H72" s="509"/>
      <c r="I72" s="253" t="s">
        <v>2088</v>
      </c>
      <c r="J72" s="254" t="s">
        <v>399</v>
      </c>
      <c r="K72" s="254" t="s">
        <v>2089</v>
      </c>
      <c r="L72" s="252">
        <v>0.25</v>
      </c>
      <c r="M72" s="252">
        <v>0.25</v>
      </c>
      <c r="N72" s="252">
        <v>0.25</v>
      </c>
      <c r="O72" s="252">
        <v>0.25</v>
      </c>
      <c r="P72" s="255">
        <v>1</v>
      </c>
      <c r="Q72" s="256">
        <v>0.13</v>
      </c>
      <c r="R72" s="256">
        <v>0.14000000000000001</v>
      </c>
      <c r="S72" s="256">
        <v>0.14000000000000001</v>
      </c>
      <c r="T72" s="256">
        <v>0.14000000000000001</v>
      </c>
    </row>
    <row r="73" spans="1:20" s="250" customFormat="1" ht="72.75" customHeight="1" x14ac:dyDescent="0.35">
      <c r="A73" s="468"/>
      <c r="B73" s="442"/>
      <c r="C73" s="468"/>
      <c r="D73" s="468"/>
      <c r="E73" s="442"/>
      <c r="F73" s="468"/>
      <c r="G73" s="442"/>
      <c r="H73" s="509"/>
      <c r="I73" s="253" t="s">
        <v>2090</v>
      </c>
      <c r="J73" s="254" t="s">
        <v>256</v>
      </c>
      <c r="K73" s="254" t="s">
        <v>2091</v>
      </c>
      <c r="L73" s="252">
        <v>2</v>
      </c>
      <c r="M73" s="252">
        <v>6</v>
      </c>
      <c r="N73" s="252">
        <v>8</v>
      </c>
      <c r="O73" s="252">
        <v>8</v>
      </c>
      <c r="P73" s="255">
        <v>24</v>
      </c>
      <c r="Q73" s="256">
        <v>0.13</v>
      </c>
      <c r="R73" s="256">
        <v>0.14000000000000001</v>
      </c>
      <c r="S73" s="256">
        <v>0.14000000000000001</v>
      </c>
      <c r="T73" s="256">
        <v>0.14000000000000001</v>
      </c>
    </row>
    <row r="74" spans="1:20" s="250" customFormat="1" ht="70.5" customHeight="1" x14ac:dyDescent="0.35">
      <c r="A74" s="468"/>
      <c r="B74" s="442"/>
      <c r="C74" s="468"/>
      <c r="D74" s="468"/>
      <c r="E74" s="442"/>
      <c r="F74" s="468"/>
      <c r="G74" s="442"/>
      <c r="H74" s="509"/>
      <c r="I74" s="253" t="s">
        <v>2092</v>
      </c>
      <c r="J74" s="254" t="s">
        <v>256</v>
      </c>
      <c r="K74" s="254" t="s">
        <v>2093</v>
      </c>
      <c r="L74" s="252">
        <v>20</v>
      </c>
      <c r="M74" s="252">
        <v>22</v>
      </c>
      <c r="N74" s="252">
        <v>24</v>
      </c>
      <c r="O74" s="252">
        <v>26</v>
      </c>
      <c r="P74" s="255">
        <v>92</v>
      </c>
      <c r="Q74" s="256">
        <v>0.13</v>
      </c>
      <c r="R74" s="256">
        <v>0.15</v>
      </c>
      <c r="S74" s="256">
        <v>0.15</v>
      </c>
      <c r="T74" s="256">
        <v>0.15</v>
      </c>
    </row>
    <row r="75" spans="1:20" s="250" customFormat="1" ht="64.5" customHeight="1" x14ac:dyDescent="0.35">
      <c r="A75" s="468"/>
      <c r="B75" s="442"/>
      <c r="C75" s="468"/>
      <c r="D75" s="468"/>
      <c r="E75" s="442"/>
      <c r="F75" s="469"/>
      <c r="G75" s="443"/>
      <c r="H75" s="510"/>
      <c r="I75" s="253" t="s">
        <v>2094</v>
      </c>
      <c r="J75" s="254" t="s">
        <v>256</v>
      </c>
      <c r="K75" s="254" t="s">
        <v>2095</v>
      </c>
      <c r="L75" s="252">
        <v>1</v>
      </c>
      <c r="M75" s="252">
        <v>3</v>
      </c>
      <c r="N75" s="252">
        <v>3</v>
      </c>
      <c r="O75" s="252">
        <v>3</v>
      </c>
      <c r="P75" s="255">
        <v>10</v>
      </c>
      <c r="Q75" s="256">
        <v>0.13</v>
      </c>
      <c r="R75" s="256">
        <v>0.15</v>
      </c>
      <c r="S75" s="256">
        <v>0.15</v>
      </c>
      <c r="T75" s="256">
        <v>0.15</v>
      </c>
    </row>
    <row r="76" spans="1:20" s="250" customFormat="1" ht="63.75" customHeight="1" x14ac:dyDescent="0.35">
      <c r="A76" s="468"/>
      <c r="B76" s="442"/>
      <c r="C76" s="468"/>
      <c r="D76" s="468"/>
      <c r="E76" s="442"/>
      <c r="F76" s="467" t="s">
        <v>1995</v>
      </c>
      <c r="G76" s="441">
        <v>0.2</v>
      </c>
      <c r="H76" s="508" t="s">
        <v>2096</v>
      </c>
      <c r="I76" s="253" t="s">
        <v>2097</v>
      </c>
      <c r="J76" s="254" t="s">
        <v>1609</v>
      </c>
      <c r="K76" s="254" t="s">
        <v>2098</v>
      </c>
      <c r="L76" s="252">
        <v>1</v>
      </c>
      <c r="M76" s="252">
        <v>1</v>
      </c>
      <c r="N76" s="252">
        <v>1</v>
      </c>
      <c r="O76" s="252">
        <v>1</v>
      </c>
      <c r="P76" s="255">
        <v>4</v>
      </c>
      <c r="Q76" s="256">
        <v>0.08</v>
      </c>
      <c r="R76" s="256">
        <v>7.0000000000000007E-2</v>
      </c>
      <c r="S76" s="256">
        <v>7.0000000000000007E-2</v>
      </c>
      <c r="T76" s="256">
        <v>0.08</v>
      </c>
    </row>
    <row r="77" spans="1:20" s="250" customFormat="1" ht="69" customHeight="1" x14ac:dyDescent="0.35">
      <c r="A77" s="468"/>
      <c r="B77" s="442"/>
      <c r="C77" s="468"/>
      <c r="D77" s="468"/>
      <c r="E77" s="442"/>
      <c r="F77" s="468"/>
      <c r="G77" s="442"/>
      <c r="H77" s="509"/>
      <c r="I77" s="253" t="s">
        <v>2099</v>
      </c>
      <c r="J77" s="254" t="s">
        <v>399</v>
      </c>
      <c r="K77" s="254" t="s">
        <v>2100</v>
      </c>
      <c r="L77" s="252">
        <v>0</v>
      </c>
      <c r="M77" s="252">
        <v>0.3</v>
      </c>
      <c r="N77" s="252">
        <v>0.3</v>
      </c>
      <c r="O77" s="252">
        <v>0.4</v>
      </c>
      <c r="P77" s="255">
        <v>1</v>
      </c>
      <c r="Q77" s="256">
        <v>0</v>
      </c>
      <c r="R77" s="256">
        <v>7.0000000000000007E-2</v>
      </c>
      <c r="S77" s="256">
        <v>7.0000000000000007E-2</v>
      </c>
      <c r="T77" s="256">
        <v>0.08</v>
      </c>
    </row>
    <row r="78" spans="1:20" s="250" customFormat="1" ht="66" customHeight="1" x14ac:dyDescent="0.35">
      <c r="A78" s="468"/>
      <c r="B78" s="442"/>
      <c r="C78" s="468"/>
      <c r="D78" s="468"/>
      <c r="E78" s="442"/>
      <c r="F78" s="468"/>
      <c r="G78" s="442"/>
      <c r="H78" s="509"/>
      <c r="I78" s="253" t="s">
        <v>2101</v>
      </c>
      <c r="J78" s="254" t="s">
        <v>1798</v>
      </c>
      <c r="K78" s="254" t="s">
        <v>2102</v>
      </c>
      <c r="L78" s="252">
        <v>2</v>
      </c>
      <c r="M78" s="252">
        <v>2</v>
      </c>
      <c r="N78" s="252">
        <v>0</v>
      </c>
      <c r="O78" s="252">
        <v>0</v>
      </c>
      <c r="P78" s="255">
        <v>4</v>
      </c>
      <c r="Q78" s="256">
        <v>0.08</v>
      </c>
      <c r="R78" s="256">
        <v>7.0000000000000007E-2</v>
      </c>
      <c r="S78" s="256">
        <v>0</v>
      </c>
      <c r="T78" s="256">
        <v>0</v>
      </c>
    </row>
    <row r="79" spans="1:20" s="250" customFormat="1" ht="80.25" customHeight="1" x14ac:dyDescent="0.35">
      <c r="A79" s="468"/>
      <c r="B79" s="442"/>
      <c r="C79" s="468"/>
      <c r="D79" s="468"/>
      <c r="E79" s="442"/>
      <c r="F79" s="468"/>
      <c r="G79" s="442"/>
      <c r="H79" s="509"/>
      <c r="I79" s="253" t="s">
        <v>2103</v>
      </c>
      <c r="J79" s="254" t="s">
        <v>2104</v>
      </c>
      <c r="K79" s="254" t="s">
        <v>2105</v>
      </c>
      <c r="L79" s="252">
        <v>0</v>
      </c>
      <c r="M79" s="252">
        <v>1</v>
      </c>
      <c r="N79" s="252">
        <v>1</v>
      </c>
      <c r="O79" s="252">
        <v>0</v>
      </c>
      <c r="P79" s="255">
        <v>2</v>
      </c>
      <c r="Q79" s="256">
        <v>0</v>
      </c>
      <c r="R79" s="256">
        <v>7.0000000000000007E-2</v>
      </c>
      <c r="S79" s="256">
        <v>7.0000000000000007E-2</v>
      </c>
      <c r="T79" s="256">
        <v>0</v>
      </c>
    </row>
    <row r="80" spans="1:20" s="250" customFormat="1" ht="60" customHeight="1" x14ac:dyDescent="0.35">
      <c r="A80" s="468"/>
      <c r="B80" s="442"/>
      <c r="C80" s="468"/>
      <c r="D80" s="468"/>
      <c r="E80" s="442"/>
      <c r="F80" s="468"/>
      <c r="G80" s="442"/>
      <c r="H80" s="509"/>
      <c r="I80" s="253" t="s">
        <v>2106</v>
      </c>
      <c r="J80" s="254" t="s">
        <v>2078</v>
      </c>
      <c r="K80" s="254" t="s">
        <v>2107</v>
      </c>
      <c r="L80" s="252">
        <v>1</v>
      </c>
      <c r="M80" s="252">
        <v>1</v>
      </c>
      <c r="N80" s="252">
        <v>1</v>
      </c>
      <c r="O80" s="252">
        <v>1</v>
      </c>
      <c r="P80" s="255">
        <v>4</v>
      </c>
      <c r="Q80" s="256">
        <v>0.08</v>
      </c>
      <c r="R80" s="256">
        <v>7.0000000000000007E-2</v>
      </c>
      <c r="S80" s="256">
        <v>7.0000000000000007E-2</v>
      </c>
      <c r="T80" s="256">
        <v>0.08</v>
      </c>
    </row>
    <row r="81" spans="1:20" s="250" customFormat="1" ht="65.25" customHeight="1" x14ac:dyDescent="0.35">
      <c r="A81" s="468"/>
      <c r="B81" s="442"/>
      <c r="C81" s="468"/>
      <c r="D81" s="468"/>
      <c r="E81" s="442"/>
      <c r="F81" s="468"/>
      <c r="G81" s="442"/>
      <c r="H81" s="509"/>
      <c r="I81" s="253" t="s">
        <v>2108</v>
      </c>
      <c r="J81" s="254" t="s">
        <v>256</v>
      </c>
      <c r="K81" s="254" t="s">
        <v>2109</v>
      </c>
      <c r="L81" s="252">
        <v>0.25</v>
      </c>
      <c r="M81" s="252">
        <v>0.25</v>
      </c>
      <c r="N81" s="252">
        <v>0.25</v>
      </c>
      <c r="O81" s="252">
        <v>0.25</v>
      </c>
      <c r="P81" s="255">
        <v>1</v>
      </c>
      <c r="Q81" s="256">
        <v>0.08</v>
      </c>
      <c r="R81" s="256">
        <v>7.0000000000000007E-2</v>
      </c>
      <c r="S81" s="256">
        <v>0.08</v>
      </c>
      <c r="T81" s="256">
        <v>0.08</v>
      </c>
    </row>
    <row r="82" spans="1:20" s="250" customFormat="1" ht="57.75" customHeight="1" x14ac:dyDescent="0.35">
      <c r="A82" s="468"/>
      <c r="B82" s="442"/>
      <c r="C82" s="468"/>
      <c r="D82" s="468"/>
      <c r="E82" s="442"/>
      <c r="F82" s="468"/>
      <c r="G82" s="442"/>
      <c r="H82" s="509"/>
      <c r="I82" s="253" t="s">
        <v>2110</v>
      </c>
      <c r="J82" s="254" t="s">
        <v>399</v>
      </c>
      <c r="K82" s="254" t="s">
        <v>2111</v>
      </c>
      <c r="L82" s="252">
        <v>0.25</v>
      </c>
      <c r="M82" s="252">
        <v>0.25</v>
      </c>
      <c r="N82" s="252">
        <v>0.25</v>
      </c>
      <c r="O82" s="252">
        <v>0.25</v>
      </c>
      <c r="P82" s="255">
        <v>1</v>
      </c>
      <c r="Q82" s="256">
        <v>0.08</v>
      </c>
      <c r="R82" s="256">
        <v>7.0000000000000007E-2</v>
      </c>
      <c r="S82" s="256">
        <v>0.08</v>
      </c>
      <c r="T82" s="256">
        <v>0.08</v>
      </c>
    </row>
    <row r="83" spans="1:20" s="250" customFormat="1" ht="60" customHeight="1" x14ac:dyDescent="0.35">
      <c r="A83" s="468"/>
      <c r="B83" s="442"/>
      <c r="C83" s="468"/>
      <c r="D83" s="468"/>
      <c r="E83" s="442"/>
      <c r="F83" s="468"/>
      <c r="G83" s="442"/>
      <c r="H83" s="509"/>
      <c r="I83" s="253" t="s">
        <v>2112</v>
      </c>
      <c r="J83" s="254" t="s">
        <v>256</v>
      </c>
      <c r="K83" s="254" t="s">
        <v>2113</v>
      </c>
      <c r="L83" s="252">
        <v>12</v>
      </c>
      <c r="M83" s="252">
        <v>12</v>
      </c>
      <c r="N83" s="252">
        <v>12</v>
      </c>
      <c r="O83" s="252">
        <v>12</v>
      </c>
      <c r="P83" s="255">
        <v>48</v>
      </c>
      <c r="Q83" s="256">
        <v>0.08</v>
      </c>
      <c r="R83" s="256">
        <v>7.0000000000000007E-2</v>
      </c>
      <c r="S83" s="256">
        <v>0.08</v>
      </c>
      <c r="T83" s="256">
        <v>0.08</v>
      </c>
    </row>
    <row r="84" spans="1:20" s="250" customFormat="1" ht="48.75" customHeight="1" x14ac:dyDescent="0.35">
      <c r="A84" s="468"/>
      <c r="B84" s="442"/>
      <c r="C84" s="468"/>
      <c r="D84" s="468"/>
      <c r="E84" s="442"/>
      <c r="F84" s="468"/>
      <c r="G84" s="442"/>
      <c r="H84" s="509"/>
      <c r="I84" s="253" t="s">
        <v>2114</v>
      </c>
      <c r="J84" s="254" t="s">
        <v>399</v>
      </c>
      <c r="K84" s="254" t="s">
        <v>2115</v>
      </c>
      <c r="L84" s="252">
        <v>0.25</v>
      </c>
      <c r="M84" s="252">
        <v>0.25</v>
      </c>
      <c r="N84" s="252">
        <v>0.25</v>
      </c>
      <c r="O84" s="252">
        <v>0.25</v>
      </c>
      <c r="P84" s="255">
        <v>1</v>
      </c>
      <c r="Q84" s="256">
        <v>0.08</v>
      </c>
      <c r="R84" s="256">
        <v>7.0000000000000007E-2</v>
      </c>
      <c r="S84" s="256">
        <v>0.08</v>
      </c>
      <c r="T84" s="256">
        <v>0.08</v>
      </c>
    </row>
    <row r="85" spans="1:20" s="250" customFormat="1" ht="72.75" customHeight="1" x14ac:dyDescent="0.35">
      <c r="A85" s="468"/>
      <c r="B85" s="442"/>
      <c r="C85" s="468"/>
      <c r="D85" s="468"/>
      <c r="E85" s="442"/>
      <c r="F85" s="468"/>
      <c r="G85" s="442"/>
      <c r="H85" s="509"/>
      <c r="I85" s="253" t="s">
        <v>2116</v>
      </c>
      <c r="J85" s="254" t="s">
        <v>399</v>
      </c>
      <c r="K85" s="254" t="s">
        <v>2117</v>
      </c>
      <c r="L85" s="252">
        <v>0.25</v>
      </c>
      <c r="M85" s="252">
        <v>0.25</v>
      </c>
      <c r="N85" s="252">
        <v>0.25</v>
      </c>
      <c r="O85" s="252">
        <v>0.25</v>
      </c>
      <c r="P85" s="255">
        <v>1</v>
      </c>
      <c r="Q85" s="256">
        <v>0.08</v>
      </c>
      <c r="R85" s="256">
        <v>7.0000000000000007E-2</v>
      </c>
      <c r="S85" s="256">
        <v>0.08</v>
      </c>
      <c r="T85" s="256">
        <v>0.08</v>
      </c>
    </row>
    <row r="86" spans="1:20" s="250" customFormat="1" ht="59.25" customHeight="1" x14ac:dyDescent="0.35">
      <c r="A86" s="468"/>
      <c r="B86" s="442"/>
      <c r="C86" s="468"/>
      <c r="D86" s="468"/>
      <c r="E86" s="442"/>
      <c r="F86" s="468"/>
      <c r="G86" s="442"/>
      <c r="H86" s="509"/>
      <c r="I86" s="253" t="s">
        <v>2118</v>
      </c>
      <c r="J86" s="254" t="s">
        <v>399</v>
      </c>
      <c r="K86" s="254" t="s">
        <v>2119</v>
      </c>
      <c r="L86" s="252">
        <v>0.25</v>
      </c>
      <c r="M86" s="252">
        <v>0.25</v>
      </c>
      <c r="N86" s="252">
        <v>0.25</v>
      </c>
      <c r="O86" s="252">
        <v>0.25</v>
      </c>
      <c r="P86" s="255">
        <v>1</v>
      </c>
      <c r="Q86" s="256">
        <v>0.09</v>
      </c>
      <c r="R86" s="256">
        <v>7.0000000000000007E-2</v>
      </c>
      <c r="S86" s="256">
        <v>0.08</v>
      </c>
      <c r="T86" s="256">
        <v>0.09</v>
      </c>
    </row>
    <row r="87" spans="1:20" s="250" customFormat="1" ht="57" customHeight="1" x14ac:dyDescent="0.35">
      <c r="A87" s="468"/>
      <c r="B87" s="442"/>
      <c r="C87" s="468"/>
      <c r="D87" s="468"/>
      <c r="E87" s="442"/>
      <c r="F87" s="468"/>
      <c r="G87" s="442"/>
      <c r="H87" s="509"/>
      <c r="I87" s="253" t="s">
        <v>2120</v>
      </c>
      <c r="J87" s="254" t="s">
        <v>399</v>
      </c>
      <c r="K87" s="254" t="s">
        <v>2111</v>
      </c>
      <c r="L87" s="252">
        <v>0.25</v>
      </c>
      <c r="M87" s="252">
        <v>0.25</v>
      </c>
      <c r="N87" s="252">
        <v>0.25</v>
      </c>
      <c r="O87" s="252">
        <v>0.25</v>
      </c>
      <c r="P87" s="255">
        <v>1</v>
      </c>
      <c r="Q87" s="256">
        <v>0.09</v>
      </c>
      <c r="R87" s="256">
        <v>7.0000000000000007E-2</v>
      </c>
      <c r="S87" s="256">
        <v>0.08</v>
      </c>
      <c r="T87" s="256">
        <v>0.09</v>
      </c>
    </row>
    <row r="88" spans="1:20" s="250" customFormat="1" ht="54" customHeight="1" x14ac:dyDescent="0.35">
      <c r="A88" s="468"/>
      <c r="B88" s="442"/>
      <c r="C88" s="468"/>
      <c r="D88" s="468"/>
      <c r="E88" s="442"/>
      <c r="F88" s="468"/>
      <c r="G88" s="442"/>
      <c r="H88" s="509"/>
      <c r="I88" s="253" t="s">
        <v>2121</v>
      </c>
      <c r="J88" s="254" t="s">
        <v>399</v>
      </c>
      <c r="K88" s="254" t="s">
        <v>2111</v>
      </c>
      <c r="L88" s="252">
        <v>0.25</v>
      </c>
      <c r="M88" s="252">
        <v>0.25</v>
      </c>
      <c r="N88" s="252">
        <v>0.25</v>
      </c>
      <c r="O88" s="252">
        <v>0.25</v>
      </c>
      <c r="P88" s="255">
        <v>1</v>
      </c>
      <c r="Q88" s="256">
        <v>0.09</v>
      </c>
      <c r="R88" s="256">
        <v>0.08</v>
      </c>
      <c r="S88" s="256">
        <v>0.08</v>
      </c>
      <c r="T88" s="256">
        <v>0.09</v>
      </c>
    </row>
    <row r="89" spans="1:20" s="250" customFormat="1" ht="61.5" customHeight="1" x14ac:dyDescent="0.35">
      <c r="A89" s="468"/>
      <c r="B89" s="442"/>
      <c r="C89" s="469"/>
      <c r="D89" s="469"/>
      <c r="E89" s="443"/>
      <c r="F89" s="469"/>
      <c r="G89" s="443"/>
      <c r="H89" s="510"/>
      <c r="I89" s="253" t="s">
        <v>2122</v>
      </c>
      <c r="J89" s="254" t="s">
        <v>399</v>
      </c>
      <c r="K89" s="254" t="s">
        <v>2119</v>
      </c>
      <c r="L89" s="252">
        <v>0.25</v>
      </c>
      <c r="M89" s="252">
        <v>0.25</v>
      </c>
      <c r="N89" s="252">
        <v>0.25</v>
      </c>
      <c r="O89" s="252">
        <v>0.25</v>
      </c>
      <c r="P89" s="255">
        <v>1</v>
      </c>
      <c r="Q89" s="256">
        <v>0.09</v>
      </c>
      <c r="R89" s="256">
        <v>0.08</v>
      </c>
      <c r="S89" s="256">
        <v>0.08</v>
      </c>
      <c r="T89" s="256">
        <v>0.09</v>
      </c>
    </row>
    <row r="90" spans="1:20" s="250" customFormat="1" ht="57" customHeight="1" x14ac:dyDescent="0.35">
      <c r="A90" s="468"/>
      <c r="B90" s="442"/>
      <c r="C90" s="467" t="s">
        <v>1996</v>
      </c>
      <c r="D90" s="467" t="s">
        <v>2123</v>
      </c>
      <c r="E90" s="441">
        <v>0.2</v>
      </c>
      <c r="F90" s="467" t="s">
        <v>1997</v>
      </c>
      <c r="G90" s="441">
        <v>0.25</v>
      </c>
      <c r="H90" s="508" t="s">
        <v>2124</v>
      </c>
      <c r="I90" s="253" t="s">
        <v>2125</v>
      </c>
      <c r="J90" s="254" t="s">
        <v>399</v>
      </c>
      <c r="K90" s="254" t="s">
        <v>2126</v>
      </c>
      <c r="L90" s="252">
        <v>0.25</v>
      </c>
      <c r="M90" s="252">
        <v>0.25</v>
      </c>
      <c r="N90" s="252">
        <v>0.25</v>
      </c>
      <c r="O90" s="252">
        <v>0.25</v>
      </c>
      <c r="P90" s="255">
        <v>1</v>
      </c>
      <c r="Q90" s="256">
        <v>0.25</v>
      </c>
      <c r="R90" s="256">
        <v>0.16</v>
      </c>
      <c r="S90" s="256">
        <v>0.2</v>
      </c>
      <c r="T90" s="256">
        <v>0.2</v>
      </c>
    </row>
    <row r="91" spans="1:20" s="250" customFormat="1" ht="61.5" customHeight="1" x14ac:dyDescent="0.35">
      <c r="A91" s="468"/>
      <c r="B91" s="442"/>
      <c r="C91" s="468"/>
      <c r="D91" s="468"/>
      <c r="E91" s="442"/>
      <c r="F91" s="468"/>
      <c r="G91" s="442"/>
      <c r="H91" s="509"/>
      <c r="I91" s="253" t="s">
        <v>2127</v>
      </c>
      <c r="J91" s="254" t="s">
        <v>1600</v>
      </c>
      <c r="K91" s="254" t="s">
        <v>2128</v>
      </c>
      <c r="L91" s="252">
        <v>1</v>
      </c>
      <c r="M91" s="252">
        <v>2</v>
      </c>
      <c r="N91" s="252">
        <v>2</v>
      </c>
      <c r="O91" s="252">
        <v>1</v>
      </c>
      <c r="P91" s="255">
        <v>6</v>
      </c>
      <c r="Q91" s="256">
        <v>0.25</v>
      </c>
      <c r="R91" s="256">
        <v>0.16</v>
      </c>
      <c r="S91" s="256">
        <v>0.2</v>
      </c>
      <c r="T91" s="256">
        <v>0.2</v>
      </c>
    </row>
    <row r="92" spans="1:20" s="250" customFormat="1" ht="58.5" customHeight="1" x14ac:dyDescent="0.35">
      <c r="A92" s="468"/>
      <c r="B92" s="442"/>
      <c r="C92" s="468"/>
      <c r="D92" s="468"/>
      <c r="E92" s="442"/>
      <c r="F92" s="468"/>
      <c r="G92" s="442"/>
      <c r="H92" s="509"/>
      <c r="I92" s="253" t="s">
        <v>2129</v>
      </c>
      <c r="J92" s="254" t="s">
        <v>256</v>
      </c>
      <c r="K92" s="254" t="s">
        <v>2130</v>
      </c>
      <c r="L92" s="252">
        <v>0</v>
      </c>
      <c r="M92" s="252">
        <v>2</v>
      </c>
      <c r="N92" s="252">
        <v>1</v>
      </c>
      <c r="O92" s="252">
        <v>1</v>
      </c>
      <c r="P92" s="255">
        <v>4</v>
      </c>
      <c r="Q92" s="256">
        <v>0</v>
      </c>
      <c r="R92" s="256">
        <v>0.17</v>
      </c>
      <c r="S92" s="256">
        <v>0.2</v>
      </c>
      <c r="T92" s="256">
        <v>0.2</v>
      </c>
    </row>
    <row r="93" spans="1:20" s="250" customFormat="1" ht="64.5" customHeight="1" x14ac:dyDescent="0.35">
      <c r="A93" s="468"/>
      <c r="B93" s="442"/>
      <c r="C93" s="468"/>
      <c r="D93" s="468"/>
      <c r="E93" s="442"/>
      <c r="F93" s="468"/>
      <c r="G93" s="442"/>
      <c r="H93" s="509"/>
      <c r="I93" s="253" t="s">
        <v>2131</v>
      </c>
      <c r="J93" s="254" t="s">
        <v>2132</v>
      </c>
      <c r="K93" s="254" t="s">
        <v>2133</v>
      </c>
      <c r="L93" s="252">
        <v>0</v>
      </c>
      <c r="M93" s="252">
        <v>4</v>
      </c>
      <c r="N93" s="252">
        <v>4</v>
      </c>
      <c r="O93" s="252">
        <v>4</v>
      </c>
      <c r="P93" s="255">
        <v>12</v>
      </c>
      <c r="Q93" s="256">
        <v>0</v>
      </c>
      <c r="R93" s="256">
        <v>0.17</v>
      </c>
      <c r="S93" s="256">
        <v>0.2</v>
      </c>
      <c r="T93" s="256">
        <v>0.2</v>
      </c>
    </row>
    <row r="94" spans="1:20" s="250" customFormat="1" ht="63.75" customHeight="1" x14ac:dyDescent="0.35">
      <c r="A94" s="468"/>
      <c r="B94" s="442"/>
      <c r="C94" s="468"/>
      <c r="D94" s="468"/>
      <c r="E94" s="442"/>
      <c r="F94" s="468"/>
      <c r="G94" s="442"/>
      <c r="H94" s="509"/>
      <c r="I94" s="253" t="s">
        <v>2134</v>
      </c>
      <c r="J94" s="254" t="s">
        <v>256</v>
      </c>
      <c r="K94" s="254" t="s">
        <v>2135</v>
      </c>
      <c r="L94" s="252">
        <v>1</v>
      </c>
      <c r="M94" s="252">
        <v>1</v>
      </c>
      <c r="N94" s="252">
        <v>0</v>
      </c>
      <c r="O94" s="252">
        <v>0</v>
      </c>
      <c r="P94" s="255">
        <v>2</v>
      </c>
      <c r="Q94" s="256">
        <v>0.25</v>
      </c>
      <c r="R94" s="256">
        <v>0.17</v>
      </c>
      <c r="S94" s="256">
        <v>0</v>
      </c>
      <c r="T94" s="256">
        <v>0</v>
      </c>
    </row>
    <row r="95" spans="1:20" s="250" customFormat="1" ht="69.75" customHeight="1" x14ac:dyDescent="0.35">
      <c r="A95" s="468"/>
      <c r="B95" s="442"/>
      <c r="C95" s="468"/>
      <c r="D95" s="468"/>
      <c r="E95" s="442"/>
      <c r="F95" s="469"/>
      <c r="G95" s="443"/>
      <c r="H95" s="510"/>
      <c r="I95" s="253" t="s">
        <v>2136</v>
      </c>
      <c r="J95" s="254" t="s">
        <v>399</v>
      </c>
      <c r="K95" s="254" t="s">
        <v>2137</v>
      </c>
      <c r="L95" s="252">
        <v>0.25</v>
      </c>
      <c r="M95" s="252">
        <v>0.25</v>
      </c>
      <c r="N95" s="252">
        <v>0.25</v>
      </c>
      <c r="O95" s="252">
        <v>0.25</v>
      </c>
      <c r="P95" s="255">
        <v>1</v>
      </c>
      <c r="Q95" s="256">
        <v>0.25</v>
      </c>
      <c r="R95" s="256">
        <v>0.17</v>
      </c>
      <c r="S95" s="256">
        <v>0.2</v>
      </c>
      <c r="T95" s="256">
        <v>0.2</v>
      </c>
    </row>
    <row r="96" spans="1:20" s="250" customFormat="1" ht="61.5" customHeight="1" x14ac:dyDescent="0.35">
      <c r="A96" s="468"/>
      <c r="B96" s="442"/>
      <c r="C96" s="468"/>
      <c r="D96" s="468"/>
      <c r="E96" s="442"/>
      <c r="F96" s="467" t="s">
        <v>1998</v>
      </c>
      <c r="G96" s="441">
        <v>0.25</v>
      </c>
      <c r="H96" s="508" t="s">
        <v>2138</v>
      </c>
      <c r="I96" s="253" t="s">
        <v>2139</v>
      </c>
      <c r="J96" s="254" t="s">
        <v>399</v>
      </c>
      <c r="K96" s="254" t="s">
        <v>2126</v>
      </c>
      <c r="L96" s="252">
        <v>0.25</v>
      </c>
      <c r="M96" s="252">
        <v>0.25</v>
      </c>
      <c r="N96" s="252">
        <v>0.25</v>
      </c>
      <c r="O96" s="252">
        <v>0.25</v>
      </c>
      <c r="P96" s="255">
        <v>1</v>
      </c>
      <c r="Q96" s="256">
        <v>0.16</v>
      </c>
      <c r="R96" s="256">
        <v>0.16</v>
      </c>
      <c r="S96" s="256">
        <v>0.16</v>
      </c>
      <c r="T96" s="256">
        <v>0.16</v>
      </c>
    </row>
    <row r="97" spans="1:20" s="250" customFormat="1" ht="83.25" customHeight="1" x14ac:dyDescent="0.35">
      <c r="A97" s="468"/>
      <c r="B97" s="442"/>
      <c r="C97" s="468"/>
      <c r="D97" s="468"/>
      <c r="E97" s="442"/>
      <c r="F97" s="468"/>
      <c r="G97" s="442"/>
      <c r="H97" s="509"/>
      <c r="I97" s="253" t="s">
        <v>2140</v>
      </c>
      <c r="J97" s="254" t="s">
        <v>399</v>
      </c>
      <c r="K97" s="254" t="s">
        <v>2126</v>
      </c>
      <c r="L97" s="252">
        <v>0.25</v>
      </c>
      <c r="M97" s="252">
        <v>0.25</v>
      </c>
      <c r="N97" s="252">
        <v>0.25</v>
      </c>
      <c r="O97" s="252">
        <v>0.25</v>
      </c>
      <c r="P97" s="255">
        <v>1</v>
      </c>
      <c r="Q97" s="256">
        <v>0.16</v>
      </c>
      <c r="R97" s="256">
        <v>0.16</v>
      </c>
      <c r="S97" s="256">
        <v>0.16</v>
      </c>
      <c r="T97" s="256">
        <v>0.16</v>
      </c>
    </row>
    <row r="98" spans="1:20" s="250" customFormat="1" ht="65.25" customHeight="1" x14ac:dyDescent="0.35">
      <c r="A98" s="468"/>
      <c r="B98" s="442"/>
      <c r="C98" s="468"/>
      <c r="D98" s="468"/>
      <c r="E98" s="442"/>
      <c r="F98" s="468"/>
      <c r="G98" s="442"/>
      <c r="H98" s="509"/>
      <c r="I98" s="253" t="s">
        <v>2141</v>
      </c>
      <c r="J98" s="254" t="s">
        <v>256</v>
      </c>
      <c r="K98" s="254" t="s">
        <v>2142</v>
      </c>
      <c r="L98" s="252">
        <v>16</v>
      </c>
      <c r="M98" s="252">
        <v>16</v>
      </c>
      <c r="N98" s="252">
        <v>16</v>
      </c>
      <c r="O98" s="252">
        <v>16</v>
      </c>
      <c r="P98" s="255">
        <v>64</v>
      </c>
      <c r="Q98" s="256">
        <v>0.17</v>
      </c>
      <c r="R98" s="256">
        <v>0.17</v>
      </c>
      <c r="S98" s="256">
        <v>0.17</v>
      </c>
      <c r="T98" s="256">
        <v>0.17</v>
      </c>
    </row>
    <row r="99" spans="1:20" s="250" customFormat="1" ht="57.75" customHeight="1" x14ac:dyDescent="0.35">
      <c r="A99" s="468"/>
      <c r="B99" s="442"/>
      <c r="C99" s="468"/>
      <c r="D99" s="468"/>
      <c r="E99" s="442"/>
      <c r="F99" s="468"/>
      <c r="G99" s="442"/>
      <c r="H99" s="509"/>
      <c r="I99" s="253" t="s">
        <v>2143</v>
      </c>
      <c r="J99" s="254" t="s">
        <v>256</v>
      </c>
      <c r="K99" s="254" t="s">
        <v>2144</v>
      </c>
      <c r="L99" s="252">
        <v>16</v>
      </c>
      <c r="M99" s="252">
        <v>16</v>
      </c>
      <c r="N99" s="252">
        <v>16</v>
      </c>
      <c r="O99" s="252">
        <v>16</v>
      </c>
      <c r="P99" s="255">
        <v>64</v>
      </c>
      <c r="Q99" s="256">
        <v>0.17</v>
      </c>
      <c r="R99" s="256">
        <v>0.17</v>
      </c>
      <c r="S99" s="256">
        <v>0.17</v>
      </c>
      <c r="T99" s="256">
        <v>0.17</v>
      </c>
    </row>
    <row r="100" spans="1:20" s="250" customFormat="1" ht="70.5" customHeight="1" x14ac:dyDescent="0.35">
      <c r="A100" s="468"/>
      <c r="B100" s="442"/>
      <c r="C100" s="468"/>
      <c r="D100" s="468"/>
      <c r="E100" s="442"/>
      <c r="F100" s="468"/>
      <c r="G100" s="442"/>
      <c r="H100" s="509"/>
      <c r="I100" s="253" t="s">
        <v>2145</v>
      </c>
      <c r="J100" s="254" t="s">
        <v>256</v>
      </c>
      <c r="K100" s="254" t="s">
        <v>2146</v>
      </c>
      <c r="L100" s="252">
        <v>10</v>
      </c>
      <c r="M100" s="252">
        <v>20</v>
      </c>
      <c r="N100" s="252">
        <v>20</v>
      </c>
      <c r="O100" s="252">
        <v>15</v>
      </c>
      <c r="P100" s="255">
        <v>65</v>
      </c>
      <c r="Q100" s="256">
        <v>0.17</v>
      </c>
      <c r="R100" s="256">
        <v>0.17</v>
      </c>
      <c r="S100" s="256">
        <v>0.17</v>
      </c>
      <c r="T100" s="256">
        <v>0.17</v>
      </c>
    </row>
    <row r="101" spans="1:20" s="250" customFormat="1" ht="66.75" customHeight="1" x14ac:dyDescent="0.35">
      <c r="A101" s="468"/>
      <c r="B101" s="442"/>
      <c r="C101" s="468"/>
      <c r="D101" s="468"/>
      <c r="E101" s="442"/>
      <c r="F101" s="469"/>
      <c r="G101" s="443"/>
      <c r="H101" s="510"/>
      <c r="I101" s="253" t="s">
        <v>2147</v>
      </c>
      <c r="J101" s="254" t="s">
        <v>399</v>
      </c>
      <c r="K101" s="254" t="s">
        <v>2126</v>
      </c>
      <c r="L101" s="252">
        <v>0.25</v>
      </c>
      <c r="M101" s="252">
        <v>0.25</v>
      </c>
      <c r="N101" s="252">
        <v>0.25</v>
      </c>
      <c r="O101" s="252">
        <v>0.25</v>
      </c>
      <c r="P101" s="255">
        <v>1</v>
      </c>
      <c r="Q101" s="256">
        <v>0.17</v>
      </c>
      <c r="R101" s="256">
        <v>0.17</v>
      </c>
      <c r="S101" s="256">
        <v>0.17</v>
      </c>
      <c r="T101" s="256">
        <v>0.17</v>
      </c>
    </row>
    <row r="102" spans="1:20" s="250" customFormat="1" ht="84" customHeight="1" x14ac:dyDescent="0.35">
      <c r="A102" s="468"/>
      <c r="B102" s="442"/>
      <c r="C102" s="468"/>
      <c r="D102" s="468"/>
      <c r="E102" s="442"/>
      <c r="F102" s="467" t="s">
        <v>1999</v>
      </c>
      <c r="G102" s="441">
        <v>0.25</v>
      </c>
      <c r="H102" s="508" t="s">
        <v>2148</v>
      </c>
      <c r="I102" s="253" t="s">
        <v>2149</v>
      </c>
      <c r="J102" s="254" t="s">
        <v>399</v>
      </c>
      <c r="K102" s="254" t="s">
        <v>2150</v>
      </c>
      <c r="L102" s="252">
        <v>0.25</v>
      </c>
      <c r="M102" s="252">
        <v>0.25</v>
      </c>
      <c r="N102" s="252">
        <v>0.25</v>
      </c>
      <c r="O102" s="252">
        <v>0.25</v>
      </c>
      <c r="P102" s="255">
        <v>1</v>
      </c>
      <c r="Q102" s="256">
        <v>0.25</v>
      </c>
      <c r="R102" s="256">
        <v>0.25</v>
      </c>
      <c r="S102" s="256">
        <v>0.25</v>
      </c>
      <c r="T102" s="256">
        <v>0.25</v>
      </c>
    </row>
    <row r="103" spans="1:20" s="250" customFormat="1" ht="59.25" customHeight="1" x14ac:dyDescent="0.35">
      <c r="A103" s="468"/>
      <c r="B103" s="442"/>
      <c r="C103" s="468"/>
      <c r="D103" s="468"/>
      <c r="E103" s="442"/>
      <c r="F103" s="468"/>
      <c r="G103" s="442"/>
      <c r="H103" s="509"/>
      <c r="I103" s="253" t="s">
        <v>2151</v>
      </c>
      <c r="J103" s="254" t="s">
        <v>399</v>
      </c>
      <c r="K103" s="254" t="s">
        <v>2152</v>
      </c>
      <c r="L103" s="252">
        <v>0.25</v>
      </c>
      <c r="M103" s="252">
        <v>0.25</v>
      </c>
      <c r="N103" s="252">
        <v>0.25</v>
      </c>
      <c r="O103" s="252">
        <v>0.25</v>
      </c>
      <c r="P103" s="255">
        <v>1</v>
      </c>
      <c r="Q103" s="256">
        <v>0.25</v>
      </c>
      <c r="R103" s="256">
        <v>0.25</v>
      </c>
      <c r="S103" s="256">
        <v>0.25</v>
      </c>
      <c r="T103" s="256">
        <v>0.25</v>
      </c>
    </row>
    <row r="104" spans="1:20" s="250" customFormat="1" ht="64.5" customHeight="1" x14ac:dyDescent="0.35">
      <c r="A104" s="468"/>
      <c r="B104" s="442"/>
      <c r="C104" s="468"/>
      <c r="D104" s="468"/>
      <c r="E104" s="442"/>
      <c r="F104" s="468"/>
      <c r="G104" s="442"/>
      <c r="H104" s="509"/>
      <c r="I104" s="253" t="s">
        <v>2153</v>
      </c>
      <c r="J104" s="254" t="s">
        <v>256</v>
      </c>
      <c r="K104" s="254" t="s">
        <v>2154</v>
      </c>
      <c r="L104" s="252">
        <v>150</v>
      </c>
      <c r="M104" s="252">
        <v>150</v>
      </c>
      <c r="N104" s="252">
        <v>150</v>
      </c>
      <c r="O104" s="252">
        <v>150</v>
      </c>
      <c r="P104" s="255">
        <v>600</v>
      </c>
      <c r="Q104" s="256">
        <v>0.25</v>
      </c>
      <c r="R104" s="256">
        <v>0.25</v>
      </c>
      <c r="S104" s="256">
        <v>0.25</v>
      </c>
      <c r="T104" s="256">
        <v>0.25</v>
      </c>
    </row>
    <row r="105" spans="1:20" s="250" customFormat="1" ht="51.75" customHeight="1" x14ac:dyDescent="0.35">
      <c r="A105" s="468"/>
      <c r="B105" s="442"/>
      <c r="C105" s="468"/>
      <c r="D105" s="468"/>
      <c r="E105" s="442"/>
      <c r="F105" s="469"/>
      <c r="G105" s="443"/>
      <c r="H105" s="510"/>
      <c r="I105" s="253" t="s">
        <v>2155</v>
      </c>
      <c r="J105" s="254" t="s">
        <v>399</v>
      </c>
      <c r="K105" s="254" t="s">
        <v>2156</v>
      </c>
      <c r="L105" s="252">
        <v>0.25</v>
      </c>
      <c r="M105" s="252">
        <v>0.25</v>
      </c>
      <c r="N105" s="252">
        <v>0.25</v>
      </c>
      <c r="O105" s="252">
        <v>0.25</v>
      </c>
      <c r="P105" s="255">
        <v>1</v>
      </c>
      <c r="Q105" s="256">
        <v>0.25</v>
      </c>
      <c r="R105" s="256">
        <v>0.25</v>
      </c>
      <c r="S105" s="256">
        <v>0.25</v>
      </c>
      <c r="T105" s="256">
        <v>0.25</v>
      </c>
    </row>
    <row r="106" spans="1:20" s="250" customFormat="1" ht="72" customHeight="1" x14ac:dyDescent="0.35">
      <c r="A106" s="468"/>
      <c r="B106" s="442"/>
      <c r="C106" s="468"/>
      <c r="D106" s="468"/>
      <c r="E106" s="442"/>
      <c r="F106" s="467" t="s">
        <v>2000</v>
      </c>
      <c r="G106" s="441">
        <v>0.25</v>
      </c>
      <c r="H106" s="508" t="s">
        <v>2157</v>
      </c>
      <c r="I106" s="253" t="s">
        <v>2158</v>
      </c>
      <c r="J106" s="254" t="s">
        <v>399</v>
      </c>
      <c r="K106" s="254" t="s">
        <v>2159</v>
      </c>
      <c r="L106" s="252">
        <v>0.25</v>
      </c>
      <c r="M106" s="252">
        <v>0.25</v>
      </c>
      <c r="N106" s="252">
        <v>0.25</v>
      </c>
      <c r="O106" s="252">
        <v>0.25</v>
      </c>
      <c r="P106" s="255">
        <v>1</v>
      </c>
      <c r="Q106" s="256">
        <v>0.11</v>
      </c>
      <c r="R106" s="256">
        <v>0.11</v>
      </c>
      <c r="S106" s="256">
        <v>0.12</v>
      </c>
      <c r="T106" s="256">
        <v>0.12</v>
      </c>
    </row>
    <row r="107" spans="1:20" s="250" customFormat="1" ht="79.5" customHeight="1" x14ac:dyDescent="0.35">
      <c r="A107" s="468"/>
      <c r="B107" s="442"/>
      <c r="C107" s="468"/>
      <c r="D107" s="468"/>
      <c r="E107" s="442"/>
      <c r="F107" s="468"/>
      <c r="G107" s="442"/>
      <c r="H107" s="509"/>
      <c r="I107" s="253" t="s">
        <v>2160</v>
      </c>
      <c r="J107" s="254" t="s">
        <v>399</v>
      </c>
      <c r="K107" s="254" t="s">
        <v>2159</v>
      </c>
      <c r="L107" s="252">
        <v>0.25</v>
      </c>
      <c r="M107" s="252">
        <v>0.25</v>
      </c>
      <c r="N107" s="252">
        <v>0.25</v>
      </c>
      <c r="O107" s="252">
        <v>0.25</v>
      </c>
      <c r="P107" s="255">
        <v>1</v>
      </c>
      <c r="Q107" s="256">
        <v>0.11</v>
      </c>
      <c r="R107" s="256">
        <v>0.11</v>
      </c>
      <c r="S107" s="256">
        <v>0.12</v>
      </c>
      <c r="T107" s="256">
        <v>0.12</v>
      </c>
    </row>
    <row r="108" spans="1:20" s="250" customFormat="1" ht="75.75" customHeight="1" x14ac:dyDescent="0.35">
      <c r="A108" s="468"/>
      <c r="B108" s="442"/>
      <c r="C108" s="468"/>
      <c r="D108" s="468"/>
      <c r="E108" s="442"/>
      <c r="F108" s="468"/>
      <c r="G108" s="442"/>
      <c r="H108" s="509"/>
      <c r="I108" s="253" t="s">
        <v>2161</v>
      </c>
      <c r="J108" s="254" t="s">
        <v>399</v>
      </c>
      <c r="K108" s="254" t="s">
        <v>2162</v>
      </c>
      <c r="L108" s="252">
        <v>0.25</v>
      </c>
      <c r="M108" s="252">
        <v>0.25</v>
      </c>
      <c r="N108" s="252">
        <v>0.25</v>
      </c>
      <c r="O108" s="252">
        <v>0.25</v>
      </c>
      <c r="P108" s="255">
        <v>1</v>
      </c>
      <c r="Q108" s="256">
        <v>0.11</v>
      </c>
      <c r="R108" s="256">
        <v>0.11</v>
      </c>
      <c r="S108" s="256">
        <v>0.12</v>
      </c>
      <c r="T108" s="256">
        <v>0.12</v>
      </c>
    </row>
    <row r="109" spans="1:20" s="250" customFormat="1" ht="66.75" customHeight="1" x14ac:dyDescent="0.35">
      <c r="A109" s="468"/>
      <c r="B109" s="442"/>
      <c r="C109" s="468"/>
      <c r="D109" s="468"/>
      <c r="E109" s="442"/>
      <c r="F109" s="468"/>
      <c r="G109" s="442"/>
      <c r="H109" s="509"/>
      <c r="I109" s="253" t="s">
        <v>2163</v>
      </c>
      <c r="J109" s="254" t="s">
        <v>399</v>
      </c>
      <c r="K109" s="254" t="s">
        <v>2164</v>
      </c>
      <c r="L109" s="252">
        <v>0.25</v>
      </c>
      <c r="M109" s="252">
        <v>0.25</v>
      </c>
      <c r="N109" s="252">
        <v>0.25</v>
      </c>
      <c r="O109" s="252">
        <v>0.25</v>
      </c>
      <c r="P109" s="255">
        <v>1</v>
      </c>
      <c r="Q109" s="256">
        <v>0.11</v>
      </c>
      <c r="R109" s="256">
        <v>0.11</v>
      </c>
      <c r="S109" s="256">
        <v>0.12</v>
      </c>
      <c r="T109" s="256">
        <v>0.12</v>
      </c>
    </row>
    <row r="110" spans="1:20" s="250" customFormat="1" ht="42.75" customHeight="1" x14ac:dyDescent="0.35">
      <c r="A110" s="468"/>
      <c r="B110" s="442"/>
      <c r="C110" s="468"/>
      <c r="D110" s="468"/>
      <c r="E110" s="442"/>
      <c r="F110" s="468"/>
      <c r="G110" s="442"/>
      <c r="H110" s="509"/>
      <c r="I110" s="253" t="s">
        <v>2165</v>
      </c>
      <c r="J110" s="254" t="s">
        <v>399</v>
      </c>
      <c r="K110" s="254" t="s">
        <v>2166</v>
      </c>
      <c r="L110" s="252">
        <v>0.25</v>
      </c>
      <c r="M110" s="252">
        <v>0.25</v>
      </c>
      <c r="N110" s="252">
        <v>0.25</v>
      </c>
      <c r="O110" s="252">
        <v>0.25</v>
      </c>
      <c r="P110" s="255">
        <v>1</v>
      </c>
      <c r="Q110" s="256">
        <v>0.11</v>
      </c>
      <c r="R110" s="256">
        <v>0.11</v>
      </c>
      <c r="S110" s="256">
        <v>0.13</v>
      </c>
      <c r="T110" s="256">
        <v>0.13</v>
      </c>
    </row>
    <row r="111" spans="1:20" s="250" customFormat="1" ht="62.25" customHeight="1" x14ac:dyDescent="0.35">
      <c r="A111" s="468"/>
      <c r="B111" s="442"/>
      <c r="C111" s="468"/>
      <c r="D111" s="468"/>
      <c r="E111" s="442"/>
      <c r="F111" s="468"/>
      <c r="G111" s="442"/>
      <c r="H111" s="509"/>
      <c r="I111" s="253" t="s">
        <v>2167</v>
      </c>
      <c r="J111" s="254" t="s">
        <v>399</v>
      </c>
      <c r="K111" s="254" t="s">
        <v>2168</v>
      </c>
      <c r="L111" s="252">
        <v>0.25</v>
      </c>
      <c r="M111" s="252">
        <v>0.25</v>
      </c>
      <c r="N111" s="252">
        <v>0.25</v>
      </c>
      <c r="O111" s="252">
        <v>0.25</v>
      </c>
      <c r="P111" s="255">
        <v>1</v>
      </c>
      <c r="Q111" s="256">
        <v>0.11</v>
      </c>
      <c r="R111" s="256">
        <v>0.11</v>
      </c>
      <c r="S111" s="256">
        <v>0.13</v>
      </c>
      <c r="T111" s="256">
        <v>0.13</v>
      </c>
    </row>
    <row r="112" spans="1:20" s="250" customFormat="1" ht="47.25" customHeight="1" x14ac:dyDescent="0.35">
      <c r="A112" s="468"/>
      <c r="B112" s="442"/>
      <c r="C112" s="468"/>
      <c r="D112" s="468"/>
      <c r="E112" s="442"/>
      <c r="F112" s="468"/>
      <c r="G112" s="442"/>
      <c r="H112" s="509"/>
      <c r="I112" s="253" t="s">
        <v>2169</v>
      </c>
      <c r="J112" s="254" t="s">
        <v>399</v>
      </c>
      <c r="K112" s="254" t="s">
        <v>2170</v>
      </c>
      <c r="L112" s="252">
        <v>0.3</v>
      </c>
      <c r="M112" s="252">
        <v>0.7</v>
      </c>
      <c r="N112" s="252">
        <v>0</v>
      </c>
      <c r="O112" s="252">
        <v>0</v>
      </c>
      <c r="P112" s="255">
        <v>1</v>
      </c>
      <c r="Q112" s="256">
        <v>0.11</v>
      </c>
      <c r="R112" s="256">
        <v>0.11</v>
      </c>
      <c r="S112" s="256">
        <v>0</v>
      </c>
      <c r="T112" s="256">
        <v>0</v>
      </c>
    </row>
    <row r="113" spans="1:20" s="250" customFormat="1" ht="52.5" customHeight="1" x14ac:dyDescent="0.35">
      <c r="A113" s="468"/>
      <c r="B113" s="442"/>
      <c r="C113" s="468"/>
      <c r="D113" s="468"/>
      <c r="E113" s="442"/>
      <c r="F113" s="468"/>
      <c r="G113" s="442"/>
      <c r="H113" s="509"/>
      <c r="I113" s="253" t="s">
        <v>2171</v>
      </c>
      <c r="J113" s="254" t="s">
        <v>399</v>
      </c>
      <c r="K113" s="254" t="s">
        <v>2119</v>
      </c>
      <c r="L113" s="252">
        <v>0.25</v>
      </c>
      <c r="M113" s="252">
        <v>0.25</v>
      </c>
      <c r="N113" s="252">
        <v>0.25</v>
      </c>
      <c r="O113" s="252">
        <v>0.25</v>
      </c>
      <c r="P113" s="255">
        <v>1</v>
      </c>
      <c r="Q113" s="256">
        <v>0.11</v>
      </c>
      <c r="R113" s="256">
        <v>0.11</v>
      </c>
      <c r="S113" s="256">
        <v>0.13</v>
      </c>
      <c r="T113" s="256">
        <v>0.13</v>
      </c>
    </row>
    <row r="114" spans="1:20" s="250" customFormat="1" ht="50.25" customHeight="1" x14ac:dyDescent="0.35">
      <c r="A114" s="468"/>
      <c r="B114" s="442"/>
      <c r="C114" s="469"/>
      <c r="D114" s="469"/>
      <c r="E114" s="443"/>
      <c r="F114" s="469"/>
      <c r="G114" s="443"/>
      <c r="H114" s="510"/>
      <c r="I114" s="253" t="s">
        <v>2172</v>
      </c>
      <c r="J114" s="254" t="s">
        <v>399</v>
      </c>
      <c r="K114" s="254" t="s">
        <v>2119</v>
      </c>
      <c r="L114" s="252">
        <v>0.25</v>
      </c>
      <c r="M114" s="252">
        <v>0.25</v>
      </c>
      <c r="N114" s="252">
        <v>0.25</v>
      </c>
      <c r="O114" s="252">
        <v>0.25</v>
      </c>
      <c r="P114" s="255">
        <v>1</v>
      </c>
      <c r="Q114" s="256">
        <v>0.12</v>
      </c>
      <c r="R114" s="256">
        <v>0.12</v>
      </c>
      <c r="S114" s="256">
        <v>0.13</v>
      </c>
      <c r="T114" s="256">
        <v>0.13</v>
      </c>
    </row>
    <row r="115" spans="1:20" s="250" customFormat="1" ht="42.75" customHeight="1" x14ac:dyDescent="0.35">
      <c r="A115" s="468"/>
      <c r="B115" s="442"/>
      <c r="C115" s="467" t="s">
        <v>2001</v>
      </c>
      <c r="D115" s="467" t="s">
        <v>2173</v>
      </c>
      <c r="E115" s="441">
        <v>0.2</v>
      </c>
      <c r="F115" s="467" t="s">
        <v>2002</v>
      </c>
      <c r="G115" s="441">
        <v>0.33</v>
      </c>
      <c r="H115" s="508" t="s">
        <v>2174</v>
      </c>
      <c r="I115" s="253" t="s">
        <v>2175</v>
      </c>
      <c r="J115" s="254" t="s">
        <v>1600</v>
      </c>
      <c r="K115" s="254" t="s">
        <v>2176</v>
      </c>
      <c r="L115" s="252">
        <v>1</v>
      </c>
      <c r="M115" s="252">
        <v>0</v>
      </c>
      <c r="N115" s="252">
        <v>0</v>
      </c>
      <c r="O115" s="252">
        <v>0</v>
      </c>
      <c r="P115" s="255">
        <v>1</v>
      </c>
      <c r="Q115" s="256">
        <v>0.33</v>
      </c>
      <c r="R115" s="256">
        <v>0</v>
      </c>
      <c r="S115" s="256">
        <v>0</v>
      </c>
      <c r="T115" s="256">
        <v>0</v>
      </c>
    </row>
    <row r="116" spans="1:20" s="250" customFormat="1" ht="54" customHeight="1" x14ac:dyDescent="0.35">
      <c r="A116" s="468"/>
      <c r="B116" s="442"/>
      <c r="C116" s="468"/>
      <c r="D116" s="468"/>
      <c r="E116" s="442"/>
      <c r="F116" s="468"/>
      <c r="G116" s="442"/>
      <c r="H116" s="509"/>
      <c r="I116" s="253" t="s">
        <v>2177</v>
      </c>
      <c r="J116" s="254" t="s">
        <v>1600</v>
      </c>
      <c r="K116" s="254" t="s">
        <v>2178</v>
      </c>
      <c r="L116" s="252">
        <v>1</v>
      </c>
      <c r="M116" s="252">
        <v>1</v>
      </c>
      <c r="N116" s="252">
        <v>1</v>
      </c>
      <c r="O116" s="252">
        <v>1</v>
      </c>
      <c r="P116" s="255">
        <v>4</v>
      </c>
      <c r="Q116" s="256">
        <v>0.33</v>
      </c>
      <c r="R116" s="256">
        <v>0.25</v>
      </c>
      <c r="S116" s="256">
        <v>0.25</v>
      </c>
      <c r="T116" s="256">
        <v>0.25</v>
      </c>
    </row>
    <row r="117" spans="1:20" s="250" customFormat="1" ht="57.75" customHeight="1" x14ac:dyDescent="0.35">
      <c r="A117" s="468"/>
      <c r="B117" s="442"/>
      <c r="C117" s="468"/>
      <c r="D117" s="468"/>
      <c r="E117" s="442"/>
      <c r="F117" s="468"/>
      <c r="G117" s="442"/>
      <c r="H117" s="509"/>
      <c r="I117" s="253" t="s">
        <v>2179</v>
      </c>
      <c r="J117" s="254" t="s">
        <v>399</v>
      </c>
      <c r="K117" s="254" t="s">
        <v>2180</v>
      </c>
      <c r="L117" s="252">
        <v>0</v>
      </c>
      <c r="M117" s="252">
        <v>0</v>
      </c>
      <c r="N117" s="252">
        <v>0</v>
      </c>
      <c r="O117" s="252">
        <v>1</v>
      </c>
      <c r="P117" s="255">
        <v>1</v>
      </c>
      <c r="Q117" s="256">
        <v>0</v>
      </c>
      <c r="R117" s="256">
        <v>0</v>
      </c>
      <c r="S117" s="256">
        <v>0</v>
      </c>
      <c r="T117" s="256">
        <v>0.25</v>
      </c>
    </row>
    <row r="118" spans="1:20" s="250" customFormat="1" ht="50.25" customHeight="1" x14ac:dyDescent="0.35">
      <c r="A118" s="468"/>
      <c r="B118" s="442"/>
      <c r="C118" s="468"/>
      <c r="D118" s="468"/>
      <c r="E118" s="442"/>
      <c r="F118" s="468"/>
      <c r="G118" s="442"/>
      <c r="H118" s="509"/>
      <c r="I118" s="253" t="s">
        <v>2181</v>
      </c>
      <c r="J118" s="254" t="s">
        <v>399</v>
      </c>
      <c r="K118" s="254" t="s">
        <v>2182</v>
      </c>
      <c r="L118" s="252">
        <v>0.2</v>
      </c>
      <c r="M118" s="252">
        <v>0.6</v>
      </c>
      <c r="N118" s="252">
        <v>0.2</v>
      </c>
      <c r="O118" s="252">
        <v>0</v>
      </c>
      <c r="P118" s="255">
        <v>1</v>
      </c>
      <c r="Q118" s="256">
        <v>0.34</v>
      </c>
      <c r="R118" s="256">
        <v>0.25</v>
      </c>
      <c r="S118" s="256">
        <v>0.25</v>
      </c>
      <c r="T118" s="256">
        <v>0</v>
      </c>
    </row>
    <row r="119" spans="1:20" s="250" customFormat="1" ht="48.75" customHeight="1" x14ac:dyDescent="0.35">
      <c r="A119" s="468"/>
      <c r="B119" s="442"/>
      <c r="C119" s="468"/>
      <c r="D119" s="468"/>
      <c r="E119" s="442"/>
      <c r="F119" s="468"/>
      <c r="G119" s="442"/>
      <c r="H119" s="509"/>
      <c r="I119" s="253" t="s">
        <v>2183</v>
      </c>
      <c r="J119" s="254" t="s">
        <v>399</v>
      </c>
      <c r="K119" s="254" t="s">
        <v>2184</v>
      </c>
      <c r="L119" s="252">
        <v>0</v>
      </c>
      <c r="M119" s="252">
        <v>0</v>
      </c>
      <c r="N119" s="252">
        <v>0.5</v>
      </c>
      <c r="O119" s="252">
        <v>0.5</v>
      </c>
      <c r="P119" s="255">
        <v>1</v>
      </c>
      <c r="Q119" s="256">
        <v>0</v>
      </c>
      <c r="R119" s="256">
        <v>0</v>
      </c>
      <c r="S119" s="256">
        <v>0.25</v>
      </c>
      <c r="T119" s="256">
        <v>0.25</v>
      </c>
    </row>
    <row r="120" spans="1:20" s="250" customFormat="1" ht="46.5" customHeight="1" x14ac:dyDescent="0.35">
      <c r="A120" s="468"/>
      <c r="B120" s="442"/>
      <c r="C120" s="468"/>
      <c r="D120" s="468"/>
      <c r="E120" s="442"/>
      <c r="F120" s="468"/>
      <c r="G120" s="442"/>
      <c r="H120" s="509"/>
      <c r="I120" s="253" t="s">
        <v>2185</v>
      </c>
      <c r="J120" s="254" t="s">
        <v>399</v>
      </c>
      <c r="K120" s="254" t="s">
        <v>2184</v>
      </c>
      <c r="L120" s="252">
        <v>0</v>
      </c>
      <c r="M120" s="252">
        <v>0.4</v>
      </c>
      <c r="N120" s="252">
        <v>0.4</v>
      </c>
      <c r="O120" s="252">
        <v>0.2</v>
      </c>
      <c r="P120" s="255">
        <v>1</v>
      </c>
      <c r="Q120" s="256">
        <v>0</v>
      </c>
      <c r="R120" s="256">
        <v>0.25</v>
      </c>
      <c r="S120" s="256">
        <v>0.25</v>
      </c>
      <c r="T120" s="256">
        <v>0.25</v>
      </c>
    </row>
    <row r="121" spans="1:20" s="250" customFormat="1" ht="52.5" customHeight="1" x14ac:dyDescent="0.35">
      <c r="A121" s="468"/>
      <c r="B121" s="442"/>
      <c r="C121" s="468"/>
      <c r="D121" s="468"/>
      <c r="E121" s="442"/>
      <c r="F121" s="469"/>
      <c r="G121" s="443"/>
      <c r="H121" s="510"/>
      <c r="I121" s="253" t="s">
        <v>2186</v>
      </c>
      <c r="J121" s="254" t="s">
        <v>2187</v>
      </c>
      <c r="K121" s="254" t="s">
        <v>2188</v>
      </c>
      <c r="L121" s="252">
        <v>0</v>
      </c>
      <c r="M121" s="252">
        <v>1</v>
      </c>
      <c r="N121" s="252">
        <v>0</v>
      </c>
      <c r="O121" s="252">
        <v>0</v>
      </c>
      <c r="P121" s="255">
        <v>1</v>
      </c>
      <c r="Q121" s="256">
        <v>0</v>
      </c>
      <c r="R121" s="256">
        <v>0.25</v>
      </c>
      <c r="S121" s="256">
        <v>0</v>
      </c>
      <c r="T121" s="256">
        <v>0</v>
      </c>
    </row>
    <row r="122" spans="1:20" s="250" customFormat="1" ht="93.75" customHeight="1" x14ac:dyDescent="0.35">
      <c r="A122" s="468"/>
      <c r="B122" s="442"/>
      <c r="C122" s="468"/>
      <c r="D122" s="468"/>
      <c r="E122" s="442"/>
      <c r="F122" s="467" t="s">
        <v>2003</v>
      </c>
      <c r="G122" s="441">
        <v>0.33</v>
      </c>
      <c r="H122" s="508" t="s">
        <v>2189</v>
      </c>
      <c r="I122" s="253" t="s">
        <v>2190</v>
      </c>
      <c r="J122" s="254" t="s">
        <v>399</v>
      </c>
      <c r="K122" s="254" t="s">
        <v>2191</v>
      </c>
      <c r="L122" s="252">
        <v>0.25</v>
      </c>
      <c r="M122" s="252">
        <v>0.25</v>
      </c>
      <c r="N122" s="252">
        <v>0.25</v>
      </c>
      <c r="O122" s="252">
        <v>0.25</v>
      </c>
      <c r="P122" s="255">
        <v>1</v>
      </c>
      <c r="Q122" s="256">
        <v>7.0000000000000007E-2</v>
      </c>
      <c r="R122" s="256">
        <v>7.0000000000000007E-2</v>
      </c>
      <c r="S122" s="256">
        <v>7.0000000000000007E-2</v>
      </c>
      <c r="T122" s="256">
        <v>7.0000000000000007E-2</v>
      </c>
    </row>
    <row r="123" spans="1:20" s="250" customFormat="1" ht="62.25" customHeight="1" x14ac:dyDescent="0.35">
      <c r="A123" s="468"/>
      <c r="B123" s="442"/>
      <c r="C123" s="468"/>
      <c r="D123" s="468"/>
      <c r="E123" s="442"/>
      <c r="F123" s="468"/>
      <c r="G123" s="442"/>
      <c r="H123" s="509"/>
      <c r="I123" s="253" t="s">
        <v>2192</v>
      </c>
      <c r="J123" s="254" t="s">
        <v>399</v>
      </c>
      <c r="K123" s="254" t="s">
        <v>2193</v>
      </c>
      <c r="L123" s="252">
        <v>0.25</v>
      </c>
      <c r="M123" s="252">
        <v>0.25</v>
      </c>
      <c r="N123" s="252">
        <v>0.25</v>
      </c>
      <c r="O123" s="252">
        <v>0.25</v>
      </c>
      <c r="P123" s="255">
        <v>1</v>
      </c>
      <c r="Q123" s="256">
        <v>7.0000000000000007E-2</v>
      </c>
      <c r="R123" s="256">
        <v>7.0000000000000007E-2</v>
      </c>
      <c r="S123" s="256">
        <v>7.0000000000000007E-2</v>
      </c>
      <c r="T123" s="256">
        <v>7.0000000000000007E-2</v>
      </c>
    </row>
    <row r="124" spans="1:20" s="250" customFormat="1" ht="48.75" customHeight="1" x14ac:dyDescent="0.35">
      <c r="A124" s="468"/>
      <c r="B124" s="442"/>
      <c r="C124" s="468"/>
      <c r="D124" s="468"/>
      <c r="E124" s="442"/>
      <c r="F124" s="468"/>
      <c r="G124" s="442"/>
      <c r="H124" s="509"/>
      <c r="I124" s="253" t="s">
        <v>2194</v>
      </c>
      <c r="J124" s="254" t="s">
        <v>399</v>
      </c>
      <c r="K124" s="254" t="s">
        <v>2195</v>
      </c>
      <c r="L124" s="252">
        <v>0.25</v>
      </c>
      <c r="M124" s="252">
        <v>0.25</v>
      </c>
      <c r="N124" s="252">
        <v>0.25</v>
      </c>
      <c r="O124" s="252">
        <v>0.25</v>
      </c>
      <c r="P124" s="255">
        <v>1</v>
      </c>
      <c r="Q124" s="256">
        <v>7.0000000000000007E-2</v>
      </c>
      <c r="R124" s="256">
        <v>7.0000000000000007E-2</v>
      </c>
      <c r="S124" s="256">
        <v>7.0000000000000007E-2</v>
      </c>
      <c r="T124" s="256">
        <v>7.0000000000000007E-2</v>
      </c>
    </row>
    <row r="125" spans="1:20" s="250" customFormat="1" ht="57.75" customHeight="1" x14ac:dyDescent="0.35">
      <c r="A125" s="468"/>
      <c r="B125" s="442"/>
      <c r="C125" s="468"/>
      <c r="D125" s="468"/>
      <c r="E125" s="442"/>
      <c r="F125" s="468"/>
      <c r="G125" s="442"/>
      <c r="H125" s="509"/>
      <c r="I125" s="253" t="s">
        <v>2196</v>
      </c>
      <c r="J125" s="254" t="s">
        <v>399</v>
      </c>
      <c r="K125" s="254" t="s">
        <v>2191</v>
      </c>
      <c r="L125" s="252">
        <v>0.25</v>
      </c>
      <c r="M125" s="252">
        <v>0.25</v>
      </c>
      <c r="N125" s="252">
        <v>0.25</v>
      </c>
      <c r="O125" s="252">
        <v>0.25</v>
      </c>
      <c r="P125" s="255">
        <v>1</v>
      </c>
      <c r="Q125" s="256">
        <v>7.0000000000000007E-2</v>
      </c>
      <c r="R125" s="256">
        <v>7.0000000000000007E-2</v>
      </c>
      <c r="S125" s="256">
        <v>7.0000000000000007E-2</v>
      </c>
      <c r="T125" s="256">
        <v>7.0000000000000007E-2</v>
      </c>
    </row>
    <row r="126" spans="1:20" s="250" customFormat="1" ht="74.25" customHeight="1" x14ac:dyDescent="0.35">
      <c r="A126" s="468"/>
      <c r="B126" s="442"/>
      <c r="C126" s="468"/>
      <c r="D126" s="468"/>
      <c r="E126" s="442"/>
      <c r="F126" s="468"/>
      <c r="G126" s="442"/>
      <c r="H126" s="509"/>
      <c r="I126" s="253" t="s">
        <v>2197</v>
      </c>
      <c r="J126" s="254" t="s">
        <v>399</v>
      </c>
      <c r="K126" s="254" t="s">
        <v>2198</v>
      </c>
      <c r="L126" s="252">
        <v>0.25</v>
      </c>
      <c r="M126" s="252">
        <v>0.25</v>
      </c>
      <c r="N126" s="252">
        <v>0.25</v>
      </c>
      <c r="O126" s="252">
        <v>0.25</v>
      </c>
      <c r="P126" s="255">
        <v>1</v>
      </c>
      <c r="Q126" s="256">
        <v>0.08</v>
      </c>
      <c r="R126" s="256">
        <v>7.0000000000000007E-2</v>
      </c>
      <c r="S126" s="256">
        <v>7.0000000000000007E-2</v>
      </c>
      <c r="T126" s="256">
        <v>7.0000000000000007E-2</v>
      </c>
    </row>
    <row r="127" spans="1:20" s="250" customFormat="1" ht="67.5" customHeight="1" x14ac:dyDescent="0.35">
      <c r="A127" s="468"/>
      <c r="B127" s="442"/>
      <c r="C127" s="468"/>
      <c r="D127" s="468"/>
      <c r="E127" s="442"/>
      <c r="F127" s="468"/>
      <c r="G127" s="442"/>
      <c r="H127" s="509"/>
      <c r="I127" s="253" t="s">
        <v>2199</v>
      </c>
      <c r="J127" s="254" t="s">
        <v>399</v>
      </c>
      <c r="K127" s="254" t="s">
        <v>2200</v>
      </c>
      <c r="L127" s="252">
        <v>0.25</v>
      </c>
      <c r="M127" s="252">
        <v>0.25</v>
      </c>
      <c r="N127" s="252">
        <v>0.25</v>
      </c>
      <c r="O127" s="252">
        <v>0.25</v>
      </c>
      <c r="P127" s="255">
        <v>1</v>
      </c>
      <c r="Q127" s="256">
        <v>0.08</v>
      </c>
      <c r="R127" s="256">
        <v>7.0000000000000007E-2</v>
      </c>
      <c r="S127" s="256">
        <v>7.0000000000000007E-2</v>
      </c>
      <c r="T127" s="256">
        <v>7.0000000000000007E-2</v>
      </c>
    </row>
    <row r="128" spans="1:20" s="250" customFormat="1" ht="69" customHeight="1" x14ac:dyDescent="0.35">
      <c r="A128" s="468"/>
      <c r="B128" s="442"/>
      <c r="C128" s="468"/>
      <c r="D128" s="468"/>
      <c r="E128" s="442"/>
      <c r="F128" s="468"/>
      <c r="G128" s="442"/>
      <c r="H128" s="509"/>
      <c r="I128" s="253" t="s">
        <v>2201</v>
      </c>
      <c r="J128" s="254" t="s">
        <v>399</v>
      </c>
      <c r="K128" s="254" t="s">
        <v>2191</v>
      </c>
      <c r="L128" s="252">
        <v>0.25</v>
      </c>
      <c r="M128" s="252">
        <v>0.25</v>
      </c>
      <c r="N128" s="252">
        <v>0.25</v>
      </c>
      <c r="O128" s="252">
        <v>0.25</v>
      </c>
      <c r="P128" s="255">
        <v>1</v>
      </c>
      <c r="Q128" s="256">
        <v>0.08</v>
      </c>
      <c r="R128" s="256">
        <v>7.0000000000000007E-2</v>
      </c>
      <c r="S128" s="256">
        <v>7.0000000000000007E-2</v>
      </c>
      <c r="T128" s="256">
        <v>7.0000000000000007E-2</v>
      </c>
    </row>
    <row r="129" spans="1:20" s="250" customFormat="1" ht="58.5" customHeight="1" x14ac:dyDescent="0.35">
      <c r="A129" s="468"/>
      <c r="B129" s="442"/>
      <c r="C129" s="468"/>
      <c r="D129" s="468"/>
      <c r="E129" s="442"/>
      <c r="F129" s="468"/>
      <c r="G129" s="442"/>
      <c r="H129" s="509"/>
      <c r="I129" s="253" t="s">
        <v>2202</v>
      </c>
      <c r="J129" s="254" t="s">
        <v>399</v>
      </c>
      <c r="K129" s="254" t="s">
        <v>2203</v>
      </c>
      <c r="L129" s="252">
        <v>0.25</v>
      </c>
      <c r="M129" s="252">
        <v>0.25</v>
      </c>
      <c r="N129" s="252">
        <v>0.25</v>
      </c>
      <c r="O129" s="252">
        <v>0.25</v>
      </c>
      <c r="P129" s="255">
        <v>1</v>
      </c>
      <c r="Q129" s="256">
        <v>0.08</v>
      </c>
      <c r="R129" s="256">
        <v>7.0000000000000007E-2</v>
      </c>
      <c r="S129" s="256">
        <v>7.0000000000000007E-2</v>
      </c>
      <c r="T129" s="256">
        <v>7.0000000000000007E-2</v>
      </c>
    </row>
    <row r="130" spans="1:20" s="250" customFormat="1" ht="64.5" customHeight="1" x14ac:dyDescent="0.35">
      <c r="A130" s="468"/>
      <c r="B130" s="442"/>
      <c r="C130" s="468"/>
      <c r="D130" s="468"/>
      <c r="E130" s="442"/>
      <c r="F130" s="468"/>
      <c r="G130" s="442"/>
      <c r="H130" s="509"/>
      <c r="I130" s="253" t="s">
        <v>2204</v>
      </c>
      <c r="J130" s="254" t="s">
        <v>399</v>
      </c>
      <c r="K130" s="254" t="s">
        <v>2200</v>
      </c>
      <c r="L130" s="252">
        <v>0.25</v>
      </c>
      <c r="M130" s="252">
        <v>0.25</v>
      </c>
      <c r="N130" s="252">
        <v>0.25</v>
      </c>
      <c r="O130" s="252">
        <v>0.25</v>
      </c>
      <c r="P130" s="255">
        <v>1</v>
      </c>
      <c r="Q130" s="256">
        <v>0.08</v>
      </c>
      <c r="R130" s="256">
        <v>7.0000000000000007E-2</v>
      </c>
      <c r="S130" s="256">
        <v>7.0000000000000007E-2</v>
      </c>
      <c r="T130" s="256">
        <v>7.0000000000000007E-2</v>
      </c>
    </row>
    <row r="131" spans="1:20" s="250" customFormat="1" ht="60.75" customHeight="1" x14ac:dyDescent="0.35">
      <c r="A131" s="468"/>
      <c r="B131" s="442"/>
      <c r="C131" s="468"/>
      <c r="D131" s="468"/>
      <c r="E131" s="442"/>
      <c r="F131" s="468"/>
      <c r="G131" s="442"/>
      <c r="H131" s="509"/>
      <c r="I131" s="253" t="s">
        <v>2205</v>
      </c>
      <c r="J131" s="254" t="s">
        <v>399</v>
      </c>
      <c r="K131" s="254" t="s">
        <v>2191</v>
      </c>
      <c r="L131" s="252">
        <v>0.25</v>
      </c>
      <c r="M131" s="252">
        <v>0.25</v>
      </c>
      <c r="N131" s="252">
        <v>0.25</v>
      </c>
      <c r="O131" s="252">
        <v>0.25</v>
      </c>
      <c r="P131" s="255">
        <v>1</v>
      </c>
      <c r="Q131" s="256">
        <v>0.08</v>
      </c>
      <c r="R131" s="256">
        <v>7.0000000000000007E-2</v>
      </c>
      <c r="S131" s="256">
        <v>7.0000000000000007E-2</v>
      </c>
      <c r="T131" s="256">
        <v>7.0000000000000007E-2</v>
      </c>
    </row>
    <row r="132" spans="1:20" s="250" customFormat="1" ht="47.25" customHeight="1" x14ac:dyDescent="0.35">
      <c r="A132" s="468"/>
      <c r="B132" s="442"/>
      <c r="C132" s="468"/>
      <c r="D132" s="468"/>
      <c r="E132" s="442"/>
      <c r="F132" s="468"/>
      <c r="G132" s="442"/>
      <c r="H132" s="509"/>
      <c r="I132" s="253" t="s">
        <v>2206</v>
      </c>
      <c r="J132" s="254" t="s">
        <v>2207</v>
      </c>
      <c r="K132" s="254" t="s">
        <v>2208</v>
      </c>
      <c r="L132" s="252">
        <v>1</v>
      </c>
      <c r="M132" s="252">
        <v>1</v>
      </c>
      <c r="N132" s="252">
        <v>1</v>
      </c>
      <c r="O132" s="252">
        <v>1</v>
      </c>
      <c r="P132" s="255">
        <v>4</v>
      </c>
      <c r="Q132" s="256">
        <v>0.08</v>
      </c>
      <c r="R132" s="256">
        <v>7.0000000000000007E-2</v>
      </c>
      <c r="S132" s="256">
        <v>7.0000000000000007E-2</v>
      </c>
      <c r="T132" s="256">
        <v>7.0000000000000007E-2</v>
      </c>
    </row>
    <row r="133" spans="1:20" s="250" customFormat="1" ht="54" customHeight="1" x14ac:dyDescent="0.35">
      <c r="A133" s="468"/>
      <c r="B133" s="442"/>
      <c r="C133" s="468"/>
      <c r="D133" s="468"/>
      <c r="E133" s="442"/>
      <c r="F133" s="468"/>
      <c r="G133" s="442"/>
      <c r="H133" s="509"/>
      <c r="I133" s="253" t="s">
        <v>2209</v>
      </c>
      <c r="J133" s="254" t="s">
        <v>399</v>
      </c>
      <c r="K133" s="254" t="s">
        <v>2191</v>
      </c>
      <c r="L133" s="252">
        <v>0.25</v>
      </c>
      <c r="M133" s="252">
        <v>0.25</v>
      </c>
      <c r="N133" s="252">
        <v>0.25</v>
      </c>
      <c r="O133" s="252">
        <v>0.25</v>
      </c>
      <c r="P133" s="255">
        <v>1</v>
      </c>
      <c r="Q133" s="256">
        <v>0.08</v>
      </c>
      <c r="R133" s="256">
        <v>7.0000000000000007E-2</v>
      </c>
      <c r="S133" s="256">
        <v>7.0000000000000007E-2</v>
      </c>
      <c r="T133" s="256">
        <v>7.0000000000000007E-2</v>
      </c>
    </row>
    <row r="134" spans="1:20" s="250" customFormat="1" ht="41.25" customHeight="1" x14ac:dyDescent="0.35">
      <c r="A134" s="468"/>
      <c r="B134" s="442"/>
      <c r="C134" s="468"/>
      <c r="D134" s="468"/>
      <c r="E134" s="442"/>
      <c r="F134" s="468"/>
      <c r="G134" s="442"/>
      <c r="H134" s="509"/>
      <c r="I134" s="253" t="s">
        <v>2210</v>
      </c>
      <c r="J134" s="254" t="s">
        <v>256</v>
      </c>
      <c r="K134" s="254" t="s">
        <v>2211</v>
      </c>
      <c r="L134" s="252">
        <v>0</v>
      </c>
      <c r="M134" s="252">
        <v>6</v>
      </c>
      <c r="N134" s="252">
        <v>6</v>
      </c>
      <c r="O134" s="252">
        <v>6</v>
      </c>
      <c r="P134" s="255">
        <v>18</v>
      </c>
      <c r="Q134" s="256">
        <v>0</v>
      </c>
      <c r="R134" s="256">
        <v>0.08</v>
      </c>
      <c r="S134" s="256">
        <v>0.08</v>
      </c>
      <c r="T134" s="256">
        <v>0.08</v>
      </c>
    </row>
    <row r="135" spans="1:20" s="250" customFormat="1" ht="84" customHeight="1" x14ac:dyDescent="0.35">
      <c r="A135" s="468"/>
      <c r="B135" s="442"/>
      <c r="C135" s="468"/>
      <c r="D135" s="468"/>
      <c r="E135" s="442"/>
      <c r="F135" s="469"/>
      <c r="G135" s="443"/>
      <c r="H135" s="510"/>
      <c r="I135" s="253" t="s">
        <v>2212</v>
      </c>
      <c r="J135" s="254" t="s">
        <v>399</v>
      </c>
      <c r="K135" s="254" t="s">
        <v>2213</v>
      </c>
      <c r="L135" s="252">
        <v>0.25</v>
      </c>
      <c r="M135" s="252">
        <v>0.25</v>
      </c>
      <c r="N135" s="252">
        <v>0.25</v>
      </c>
      <c r="O135" s="252">
        <v>0.25</v>
      </c>
      <c r="P135" s="255">
        <v>1</v>
      </c>
      <c r="Q135" s="256">
        <v>0.08</v>
      </c>
      <c r="R135" s="256">
        <v>0.08</v>
      </c>
      <c r="S135" s="256">
        <v>0.08</v>
      </c>
      <c r="T135" s="256">
        <v>0.08</v>
      </c>
    </row>
    <row r="136" spans="1:20" s="250" customFormat="1" ht="56.25" customHeight="1" x14ac:dyDescent="0.35">
      <c r="A136" s="468"/>
      <c r="B136" s="442"/>
      <c r="C136" s="468"/>
      <c r="D136" s="468"/>
      <c r="E136" s="442"/>
      <c r="F136" s="467" t="s">
        <v>2004</v>
      </c>
      <c r="G136" s="441">
        <v>0.34</v>
      </c>
      <c r="H136" s="508" t="s">
        <v>2214</v>
      </c>
      <c r="I136" s="253" t="s">
        <v>2215</v>
      </c>
      <c r="J136" s="254" t="s">
        <v>2216</v>
      </c>
      <c r="K136" s="254" t="s">
        <v>2217</v>
      </c>
      <c r="L136" s="252">
        <v>1</v>
      </c>
      <c r="M136" s="252">
        <v>3</v>
      </c>
      <c r="N136" s="252">
        <v>3</v>
      </c>
      <c r="O136" s="252">
        <v>3</v>
      </c>
      <c r="P136" s="255">
        <v>10</v>
      </c>
      <c r="Q136" s="256">
        <v>0.5</v>
      </c>
      <c r="R136" s="256">
        <v>0.33</v>
      </c>
      <c r="S136" s="256">
        <v>0.33</v>
      </c>
      <c r="T136" s="256">
        <v>0.33</v>
      </c>
    </row>
    <row r="137" spans="1:20" s="250" customFormat="1" ht="72" customHeight="1" x14ac:dyDescent="0.35">
      <c r="A137" s="468"/>
      <c r="B137" s="442"/>
      <c r="C137" s="468"/>
      <c r="D137" s="468"/>
      <c r="E137" s="442"/>
      <c r="F137" s="468"/>
      <c r="G137" s="442"/>
      <c r="H137" s="509"/>
      <c r="I137" s="253" t="s">
        <v>2218</v>
      </c>
      <c r="J137" s="254" t="s">
        <v>2216</v>
      </c>
      <c r="K137" s="254" t="s">
        <v>2219</v>
      </c>
      <c r="L137" s="252">
        <v>1</v>
      </c>
      <c r="M137" s="252">
        <v>3</v>
      </c>
      <c r="N137" s="252">
        <v>3</v>
      </c>
      <c r="O137" s="252">
        <v>3</v>
      </c>
      <c r="P137" s="255">
        <v>10</v>
      </c>
      <c r="Q137" s="256">
        <v>0.5</v>
      </c>
      <c r="R137" s="256">
        <v>0.33</v>
      </c>
      <c r="S137" s="256">
        <v>0.33</v>
      </c>
      <c r="T137" s="256">
        <v>0.33</v>
      </c>
    </row>
    <row r="138" spans="1:20" s="250" customFormat="1" ht="64.5" customHeight="1" x14ac:dyDescent="0.35">
      <c r="A138" s="468"/>
      <c r="B138" s="442"/>
      <c r="C138" s="469"/>
      <c r="D138" s="469"/>
      <c r="E138" s="443"/>
      <c r="F138" s="469"/>
      <c r="G138" s="443"/>
      <c r="H138" s="510"/>
      <c r="I138" s="253" t="s">
        <v>2220</v>
      </c>
      <c r="J138" s="254" t="s">
        <v>256</v>
      </c>
      <c r="K138" s="254" t="s">
        <v>2221</v>
      </c>
      <c r="L138" s="252">
        <v>0</v>
      </c>
      <c r="M138" s="252">
        <v>3</v>
      </c>
      <c r="N138" s="252">
        <v>3</v>
      </c>
      <c r="O138" s="252">
        <v>2</v>
      </c>
      <c r="P138" s="255">
        <v>8</v>
      </c>
      <c r="Q138" s="256">
        <v>0</v>
      </c>
      <c r="R138" s="256">
        <v>0.34</v>
      </c>
      <c r="S138" s="256">
        <v>0.34</v>
      </c>
      <c r="T138" s="256">
        <v>0.34</v>
      </c>
    </row>
    <row r="139" spans="1:20" s="250" customFormat="1" ht="63.75" customHeight="1" x14ac:dyDescent="0.35">
      <c r="A139" s="468"/>
      <c r="B139" s="442"/>
      <c r="C139" s="467" t="s">
        <v>15</v>
      </c>
      <c r="D139" s="467" t="s">
        <v>2222</v>
      </c>
      <c r="E139" s="441">
        <v>0.2</v>
      </c>
      <c r="F139" s="467" t="s">
        <v>2005</v>
      </c>
      <c r="G139" s="441">
        <v>0.33</v>
      </c>
      <c r="H139" s="508" t="s">
        <v>2223</v>
      </c>
      <c r="I139" s="253" t="s">
        <v>2224</v>
      </c>
      <c r="J139" s="254" t="s">
        <v>399</v>
      </c>
      <c r="K139" s="254" t="s">
        <v>2225</v>
      </c>
      <c r="L139" s="252">
        <v>0.25</v>
      </c>
      <c r="M139" s="252">
        <v>0.25</v>
      </c>
      <c r="N139" s="252">
        <v>0.25</v>
      </c>
      <c r="O139" s="252">
        <v>0.25</v>
      </c>
      <c r="P139" s="255">
        <v>1</v>
      </c>
      <c r="Q139" s="256">
        <v>0.33</v>
      </c>
      <c r="R139" s="256">
        <v>0.33</v>
      </c>
      <c r="S139" s="256">
        <v>0.33</v>
      </c>
      <c r="T139" s="256">
        <v>0.33</v>
      </c>
    </row>
    <row r="140" spans="1:20" s="250" customFormat="1" ht="58.5" customHeight="1" x14ac:dyDescent="0.35">
      <c r="A140" s="468"/>
      <c r="B140" s="442"/>
      <c r="C140" s="468"/>
      <c r="D140" s="468"/>
      <c r="E140" s="442"/>
      <c r="F140" s="468"/>
      <c r="G140" s="442"/>
      <c r="H140" s="509"/>
      <c r="I140" s="253" t="s">
        <v>2226</v>
      </c>
      <c r="J140" s="254" t="s">
        <v>256</v>
      </c>
      <c r="K140" s="254" t="s">
        <v>2227</v>
      </c>
      <c r="L140" s="252">
        <v>12</v>
      </c>
      <c r="M140" s="252">
        <v>12</v>
      </c>
      <c r="N140" s="252">
        <v>12</v>
      </c>
      <c r="O140" s="252">
        <v>12</v>
      </c>
      <c r="P140" s="255">
        <v>48</v>
      </c>
      <c r="Q140" s="256">
        <v>0.33</v>
      </c>
      <c r="R140" s="256">
        <v>0.33</v>
      </c>
      <c r="S140" s="256">
        <v>0.33</v>
      </c>
      <c r="T140" s="256">
        <v>0.33</v>
      </c>
    </row>
    <row r="141" spans="1:20" s="250" customFormat="1" ht="66.75" customHeight="1" x14ac:dyDescent="0.35">
      <c r="A141" s="468"/>
      <c r="B141" s="442"/>
      <c r="C141" s="468"/>
      <c r="D141" s="468"/>
      <c r="E141" s="442"/>
      <c r="F141" s="469"/>
      <c r="G141" s="443"/>
      <c r="H141" s="510"/>
      <c r="I141" s="253" t="s">
        <v>2228</v>
      </c>
      <c r="J141" s="254" t="s">
        <v>2229</v>
      </c>
      <c r="K141" s="254" t="s">
        <v>2230</v>
      </c>
      <c r="L141" s="252">
        <v>1</v>
      </c>
      <c r="M141" s="252">
        <v>3</v>
      </c>
      <c r="N141" s="252">
        <v>4</v>
      </c>
      <c r="O141" s="252">
        <v>4</v>
      </c>
      <c r="P141" s="255">
        <v>12</v>
      </c>
      <c r="Q141" s="256">
        <v>0.34</v>
      </c>
      <c r="R141" s="256">
        <v>0.34</v>
      </c>
      <c r="S141" s="256">
        <v>0.34</v>
      </c>
      <c r="T141" s="256">
        <v>0.34</v>
      </c>
    </row>
    <row r="142" spans="1:20" s="250" customFormat="1" ht="69" customHeight="1" x14ac:dyDescent="0.35">
      <c r="A142" s="468"/>
      <c r="B142" s="442"/>
      <c r="C142" s="468"/>
      <c r="D142" s="468"/>
      <c r="E142" s="442"/>
      <c r="F142" s="467" t="s">
        <v>2006</v>
      </c>
      <c r="G142" s="441">
        <v>0.33</v>
      </c>
      <c r="H142" s="508" t="s">
        <v>2231</v>
      </c>
      <c r="I142" s="253" t="s">
        <v>2232</v>
      </c>
      <c r="J142" s="254" t="s">
        <v>399</v>
      </c>
      <c r="K142" s="254" t="s">
        <v>2233</v>
      </c>
      <c r="L142" s="252">
        <v>0.25</v>
      </c>
      <c r="M142" s="252">
        <v>0.25</v>
      </c>
      <c r="N142" s="252">
        <v>0.25</v>
      </c>
      <c r="O142" s="252">
        <v>0.25</v>
      </c>
      <c r="P142" s="255">
        <v>1</v>
      </c>
      <c r="Q142" s="256">
        <v>0.5</v>
      </c>
      <c r="R142" s="256">
        <v>0.33</v>
      </c>
      <c r="S142" s="256">
        <v>0.25</v>
      </c>
      <c r="T142" s="256">
        <v>0.33</v>
      </c>
    </row>
    <row r="143" spans="1:20" s="250" customFormat="1" ht="69" customHeight="1" x14ac:dyDescent="0.35">
      <c r="A143" s="468"/>
      <c r="B143" s="442"/>
      <c r="C143" s="468"/>
      <c r="D143" s="468"/>
      <c r="E143" s="442"/>
      <c r="F143" s="468"/>
      <c r="G143" s="442"/>
      <c r="H143" s="509"/>
      <c r="I143" s="253" t="s">
        <v>2234</v>
      </c>
      <c r="J143" s="254" t="s">
        <v>1740</v>
      </c>
      <c r="K143" s="254" t="s">
        <v>2235</v>
      </c>
      <c r="L143" s="252">
        <v>24</v>
      </c>
      <c r="M143" s="252">
        <v>24</v>
      </c>
      <c r="N143" s="252">
        <v>24</v>
      </c>
      <c r="O143" s="252">
        <v>24</v>
      </c>
      <c r="P143" s="255">
        <v>96</v>
      </c>
      <c r="Q143" s="256">
        <v>0.5</v>
      </c>
      <c r="R143" s="256">
        <v>0.33</v>
      </c>
      <c r="S143" s="256">
        <v>0.25</v>
      </c>
      <c r="T143" s="256">
        <v>0.33</v>
      </c>
    </row>
    <row r="144" spans="1:20" s="250" customFormat="1" ht="57.75" customHeight="1" x14ac:dyDescent="0.35">
      <c r="A144" s="468"/>
      <c r="B144" s="442"/>
      <c r="C144" s="468"/>
      <c r="D144" s="468"/>
      <c r="E144" s="442"/>
      <c r="F144" s="468"/>
      <c r="G144" s="442"/>
      <c r="H144" s="509"/>
      <c r="I144" s="253" t="s">
        <v>2236</v>
      </c>
      <c r="J144" s="254" t="s">
        <v>399</v>
      </c>
      <c r="K144" s="254" t="s">
        <v>2237</v>
      </c>
      <c r="L144" s="252">
        <v>0</v>
      </c>
      <c r="M144" s="252">
        <v>0</v>
      </c>
      <c r="N144" s="252">
        <v>0.5</v>
      </c>
      <c r="O144" s="252">
        <v>0.5</v>
      </c>
      <c r="P144" s="255">
        <v>1</v>
      </c>
      <c r="Q144" s="256">
        <v>0</v>
      </c>
      <c r="R144" s="256">
        <v>0</v>
      </c>
      <c r="S144" s="256">
        <v>0.25</v>
      </c>
      <c r="T144" s="256">
        <v>0.34</v>
      </c>
    </row>
    <row r="145" spans="1:20" s="250" customFormat="1" ht="65.25" customHeight="1" x14ac:dyDescent="0.35">
      <c r="A145" s="468"/>
      <c r="B145" s="442"/>
      <c r="C145" s="468"/>
      <c r="D145" s="468"/>
      <c r="E145" s="442"/>
      <c r="F145" s="469"/>
      <c r="G145" s="443"/>
      <c r="H145" s="510"/>
      <c r="I145" s="253" t="s">
        <v>2238</v>
      </c>
      <c r="J145" s="254" t="s">
        <v>256</v>
      </c>
      <c r="K145" s="254" t="s">
        <v>2239</v>
      </c>
      <c r="L145" s="252">
        <v>0</v>
      </c>
      <c r="M145" s="252">
        <v>3</v>
      </c>
      <c r="N145" s="252">
        <v>5</v>
      </c>
      <c r="O145" s="252">
        <v>0</v>
      </c>
      <c r="P145" s="255">
        <v>8</v>
      </c>
      <c r="Q145" s="256">
        <v>0</v>
      </c>
      <c r="R145" s="256">
        <v>0.34</v>
      </c>
      <c r="S145" s="256">
        <v>0.25</v>
      </c>
      <c r="T145" s="256">
        <v>0</v>
      </c>
    </row>
    <row r="146" spans="1:20" s="250" customFormat="1" ht="58.5" customHeight="1" x14ac:dyDescent="0.35">
      <c r="A146" s="468"/>
      <c r="B146" s="442"/>
      <c r="C146" s="468"/>
      <c r="D146" s="468"/>
      <c r="E146" s="442"/>
      <c r="F146" s="467" t="s">
        <v>2007</v>
      </c>
      <c r="G146" s="441">
        <v>0.34</v>
      </c>
      <c r="H146" s="508" t="s">
        <v>2240</v>
      </c>
      <c r="I146" s="253" t="s">
        <v>2241</v>
      </c>
      <c r="J146" s="254" t="s">
        <v>256</v>
      </c>
      <c r="K146" s="254" t="s">
        <v>2242</v>
      </c>
      <c r="L146" s="252">
        <v>0</v>
      </c>
      <c r="M146" s="252">
        <v>2</v>
      </c>
      <c r="N146" s="252">
        <v>3</v>
      </c>
      <c r="O146" s="252">
        <v>2</v>
      </c>
      <c r="P146" s="255">
        <v>7</v>
      </c>
      <c r="Q146" s="256">
        <v>0</v>
      </c>
      <c r="R146" s="256">
        <v>0.25</v>
      </c>
      <c r="S146" s="256">
        <v>0.25</v>
      </c>
      <c r="T146" s="256">
        <v>0.25</v>
      </c>
    </row>
    <row r="147" spans="1:20" s="250" customFormat="1" ht="52.5" customHeight="1" x14ac:dyDescent="0.35">
      <c r="A147" s="468"/>
      <c r="B147" s="442"/>
      <c r="C147" s="468"/>
      <c r="D147" s="468"/>
      <c r="E147" s="442"/>
      <c r="F147" s="468"/>
      <c r="G147" s="442"/>
      <c r="H147" s="509"/>
      <c r="I147" s="253" t="s">
        <v>2243</v>
      </c>
      <c r="J147" s="254" t="s">
        <v>399</v>
      </c>
      <c r="K147" s="254" t="s">
        <v>2244</v>
      </c>
      <c r="L147" s="252">
        <v>0.25</v>
      </c>
      <c r="M147" s="252">
        <v>0.25</v>
      </c>
      <c r="N147" s="252">
        <v>0.25</v>
      </c>
      <c r="O147" s="252">
        <v>0.25</v>
      </c>
      <c r="P147" s="255">
        <v>1</v>
      </c>
      <c r="Q147" s="256">
        <v>0.33</v>
      </c>
      <c r="R147" s="256">
        <v>0.25</v>
      </c>
      <c r="S147" s="256">
        <v>0.25</v>
      </c>
      <c r="T147" s="256">
        <v>0.25</v>
      </c>
    </row>
    <row r="148" spans="1:20" s="250" customFormat="1" ht="68.25" customHeight="1" x14ac:dyDescent="0.35">
      <c r="A148" s="468"/>
      <c r="B148" s="442"/>
      <c r="C148" s="468"/>
      <c r="D148" s="468"/>
      <c r="E148" s="442"/>
      <c r="F148" s="468"/>
      <c r="G148" s="442"/>
      <c r="H148" s="509"/>
      <c r="I148" s="253" t="s">
        <v>2245</v>
      </c>
      <c r="J148" s="254" t="s">
        <v>256</v>
      </c>
      <c r="K148" s="254" t="s">
        <v>2246</v>
      </c>
      <c r="L148" s="252">
        <v>15</v>
      </c>
      <c r="M148" s="252">
        <v>15</v>
      </c>
      <c r="N148" s="252">
        <v>15</v>
      </c>
      <c r="O148" s="252">
        <v>15</v>
      </c>
      <c r="P148" s="255">
        <v>60</v>
      </c>
      <c r="Q148" s="256">
        <v>0.33</v>
      </c>
      <c r="R148" s="256">
        <v>0.25</v>
      </c>
      <c r="S148" s="256">
        <v>0.25</v>
      </c>
      <c r="T148" s="256">
        <v>0.25</v>
      </c>
    </row>
    <row r="149" spans="1:20" s="250" customFormat="1" ht="79.5" customHeight="1" x14ac:dyDescent="0.35">
      <c r="A149" s="468"/>
      <c r="B149" s="442"/>
      <c r="C149" s="469"/>
      <c r="D149" s="469"/>
      <c r="E149" s="443"/>
      <c r="F149" s="469"/>
      <c r="G149" s="443"/>
      <c r="H149" s="510"/>
      <c r="I149" s="253" t="s">
        <v>2247</v>
      </c>
      <c r="J149" s="254" t="s">
        <v>399</v>
      </c>
      <c r="K149" s="254" t="s">
        <v>2244</v>
      </c>
      <c r="L149" s="252">
        <v>0.25</v>
      </c>
      <c r="M149" s="252">
        <v>0.25</v>
      </c>
      <c r="N149" s="252">
        <v>0.25</v>
      </c>
      <c r="O149" s="252">
        <v>0.25</v>
      </c>
      <c r="P149" s="255">
        <v>1</v>
      </c>
      <c r="Q149" s="256">
        <v>0.34</v>
      </c>
      <c r="R149" s="256">
        <v>0.25</v>
      </c>
      <c r="S149" s="256">
        <v>0.25</v>
      </c>
      <c r="T149" s="256">
        <v>0.25</v>
      </c>
    </row>
    <row r="150" spans="1:20" s="250" customFormat="1" ht="67.5" customHeight="1" x14ac:dyDescent="0.35">
      <c r="A150" s="468"/>
      <c r="B150" s="442"/>
      <c r="C150" s="467" t="s">
        <v>2008</v>
      </c>
      <c r="D150" s="467" t="s">
        <v>2248</v>
      </c>
      <c r="E150" s="441">
        <v>0.2</v>
      </c>
      <c r="F150" s="467" t="s">
        <v>2009</v>
      </c>
      <c r="G150" s="441">
        <v>0.5</v>
      </c>
      <c r="H150" s="508" t="s">
        <v>2249</v>
      </c>
      <c r="I150" s="253" t="s">
        <v>2250</v>
      </c>
      <c r="J150" s="254" t="s">
        <v>256</v>
      </c>
      <c r="K150" s="254" t="s">
        <v>2251</v>
      </c>
      <c r="L150" s="252">
        <v>1</v>
      </c>
      <c r="M150" s="252">
        <v>2</v>
      </c>
      <c r="N150" s="252">
        <v>2</v>
      </c>
      <c r="O150" s="252">
        <v>2</v>
      </c>
      <c r="P150" s="255">
        <v>7</v>
      </c>
      <c r="Q150" s="256">
        <v>0.12</v>
      </c>
      <c r="R150" s="256">
        <v>0.12</v>
      </c>
      <c r="S150" s="256">
        <v>0.12</v>
      </c>
      <c r="T150" s="256">
        <v>0.12</v>
      </c>
    </row>
    <row r="151" spans="1:20" s="250" customFormat="1" ht="62.25" customHeight="1" x14ac:dyDescent="0.35">
      <c r="A151" s="468"/>
      <c r="B151" s="442"/>
      <c r="C151" s="468"/>
      <c r="D151" s="468"/>
      <c r="E151" s="442"/>
      <c r="F151" s="468"/>
      <c r="G151" s="442"/>
      <c r="H151" s="509"/>
      <c r="I151" s="253" t="s">
        <v>2252</v>
      </c>
      <c r="J151" s="254" t="s">
        <v>256</v>
      </c>
      <c r="K151" s="254" t="s">
        <v>2253</v>
      </c>
      <c r="L151" s="252">
        <v>1</v>
      </c>
      <c r="M151" s="252">
        <v>12</v>
      </c>
      <c r="N151" s="252">
        <v>12</v>
      </c>
      <c r="O151" s="252">
        <v>12</v>
      </c>
      <c r="P151" s="255">
        <v>37</v>
      </c>
      <c r="Q151" s="256">
        <v>0.12</v>
      </c>
      <c r="R151" s="256">
        <v>0.12</v>
      </c>
      <c r="S151" s="256">
        <v>0.12</v>
      </c>
      <c r="T151" s="256">
        <v>0.12</v>
      </c>
    </row>
    <row r="152" spans="1:20" s="250" customFormat="1" ht="69" customHeight="1" x14ac:dyDescent="0.35">
      <c r="A152" s="468"/>
      <c r="B152" s="442"/>
      <c r="C152" s="468"/>
      <c r="D152" s="468"/>
      <c r="E152" s="442"/>
      <c r="F152" s="468"/>
      <c r="G152" s="442"/>
      <c r="H152" s="509"/>
      <c r="I152" s="253" t="s">
        <v>2254</v>
      </c>
      <c r="J152" s="254" t="s">
        <v>399</v>
      </c>
      <c r="K152" s="254" t="s">
        <v>2255</v>
      </c>
      <c r="L152" s="252">
        <v>0.25</v>
      </c>
      <c r="M152" s="252">
        <v>0.25</v>
      </c>
      <c r="N152" s="252">
        <v>0.25</v>
      </c>
      <c r="O152" s="252">
        <v>0.25</v>
      </c>
      <c r="P152" s="255">
        <v>1</v>
      </c>
      <c r="Q152" s="256">
        <v>0.12</v>
      </c>
      <c r="R152" s="256">
        <v>0.12</v>
      </c>
      <c r="S152" s="256">
        <v>0.12</v>
      </c>
      <c r="T152" s="256">
        <v>0.12</v>
      </c>
    </row>
    <row r="153" spans="1:20" s="250" customFormat="1" ht="57.75" customHeight="1" x14ac:dyDescent="0.35">
      <c r="A153" s="468"/>
      <c r="B153" s="442"/>
      <c r="C153" s="468"/>
      <c r="D153" s="468"/>
      <c r="E153" s="442"/>
      <c r="F153" s="468"/>
      <c r="G153" s="442"/>
      <c r="H153" s="509"/>
      <c r="I153" s="253" t="s">
        <v>2256</v>
      </c>
      <c r="J153" s="254" t="s">
        <v>399</v>
      </c>
      <c r="K153" s="254" t="s">
        <v>2257</v>
      </c>
      <c r="L153" s="252">
        <v>0.25</v>
      </c>
      <c r="M153" s="252">
        <v>0.25</v>
      </c>
      <c r="N153" s="252">
        <v>0.25</v>
      </c>
      <c r="O153" s="252">
        <v>0.25</v>
      </c>
      <c r="P153" s="255">
        <v>1</v>
      </c>
      <c r="Q153" s="256">
        <v>0.12</v>
      </c>
      <c r="R153" s="256">
        <v>0.12</v>
      </c>
      <c r="S153" s="256">
        <v>0.12</v>
      </c>
      <c r="T153" s="256">
        <v>0.12</v>
      </c>
    </row>
    <row r="154" spans="1:20" s="250" customFormat="1" ht="72.75" customHeight="1" x14ac:dyDescent="0.35">
      <c r="A154" s="468"/>
      <c r="B154" s="442"/>
      <c r="C154" s="468"/>
      <c r="D154" s="468"/>
      <c r="E154" s="442"/>
      <c r="F154" s="468"/>
      <c r="G154" s="442"/>
      <c r="H154" s="509"/>
      <c r="I154" s="253" t="s">
        <v>2258</v>
      </c>
      <c r="J154" s="254" t="s">
        <v>399</v>
      </c>
      <c r="K154" s="254" t="s">
        <v>2162</v>
      </c>
      <c r="L154" s="252">
        <v>0.25</v>
      </c>
      <c r="M154" s="252">
        <v>0.25</v>
      </c>
      <c r="N154" s="252">
        <v>0.25</v>
      </c>
      <c r="O154" s="252">
        <v>0.25</v>
      </c>
      <c r="P154" s="255">
        <v>1</v>
      </c>
      <c r="Q154" s="256">
        <v>0.13</v>
      </c>
      <c r="R154" s="256">
        <v>0.13</v>
      </c>
      <c r="S154" s="256">
        <v>0.13</v>
      </c>
      <c r="T154" s="256">
        <v>0.13</v>
      </c>
    </row>
    <row r="155" spans="1:20" s="250" customFormat="1" ht="61.5" customHeight="1" x14ac:dyDescent="0.35">
      <c r="A155" s="468"/>
      <c r="B155" s="442"/>
      <c r="C155" s="468"/>
      <c r="D155" s="468"/>
      <c r="E155" s="442"/>
      <c r="F155" s="468"/>
      <c r="G155" s="442"/>
      <c r="H155" s="509"/>
      <c r="I155" s="253" t="s">
        <v>2259</v>
      </c>
      <c r="J155" s="254" t="s">
        <v>399</v>
      </c>
      <c r="K155" s="254" t="s">
        <v>2162</v>
      </c>
      <c r="L155" s="252">
        <v>0.25</v>
      </c>
      <c r="M155" s="252">
        <v>0.25</v>
      </c>
      <c r="N155" s="252">
        <v>0.25</v>
      </c>
      <c r="O155" s="252">
        <v>0.25</v>
      </c>
      <c r="P155" s="255">
        <v>1</v>
      </c>
      <c r="Q155" s="256">
        <v>0.13</v>
      </c>
      <c r="R155" s="256">
        <v>0.13</v>
      </c>
      <c r="S155" s="256">
        <v>0.13</v>
      </c>
      <c r="T155" s="256">
        <v>0.13</v>
      </c>
    </row>
    <row r="156" spans="1:20" s="250" customFormat="1" ht="87.75" customHeight="1" x14ac:dyDescent="0.35">
      <c r="A156" s="468"/>
      <c r="B156" s="442"/>
      <c r="C156" s="468"/>
      <c r="D156" s="468"/>
      <c r="E156" s="442"/>
      <c r="F156" s="468"/>
      <c r="G156" s="442"/>
      <c r="H156" s="509"/>
      <c r="I156" s="253" t="s">
        <v>2260</v>
      </c>
      <c r="J156" s="254" t="s">
        <v>399</v>
      </c>
      <c r="K156" s="254" t="s">
        <v>2261</v>
      </c>
      <c r="L156" s="252">
        <v>0.25</v>
      </c>
      <c r="M156" s="252">
        <v>0.25</v>
      </c>
      <c r="N156" s="252">
        <v>0.25</v>
      </c>
      <c r="O156" s="252">
        <v>0.25</v>
      </c>
      <c r="P156" s="255">
        <v>1</v>
      </c>
      <c r="Q156" s="256">
        <v>0.13</v>
      </c>
      <c r="R156" s="256">
        <v>0.13</v>
      </c>
      <c r="S156" s="256">
        <v>0.13</v>
      </c>
      <c r="T156" s="256">
        <v>0.13</v>
      </c>
    </row>
    <row r="157" spans="1:20" s="250" customFormat="1" ht="80.25" customHeight="1" x14ac:dyDescent="0.35">
      <c r="A157" s="468"/>
      <c r="B157" s="442"/>
      <c r="C157" s="468"/>
      <c r="D157" s="468"/>
      <c r="E157" s="442"/>
      <c r="F157" s="469"/>
      <c r="G157" s="443"/>
      <c r="H157" s="510"/>
      <c r="I157" s="253" t="s">
        <v>2262</v>
      </c>
      <c r="J157" s="254" t="s">
        <v>399</v>
      </c>
      <c r="K157" s="254" t="s">
        <v>2261</v>
      </c>
      <c r="L157" s="252">
        <v>0.25</v>
      </c>
      <c r="M157" s="252">
        <v>0.25</v>
      </c>
      <c r="N157" s="252">
        <v>0.25</v>
      </c>
      <c r="O157" s="252">
        <v>0.25</v>
      </c>
      <c r="P157" s="255">
        <v>1</v>
      </c>
      <c r="Q157" s="256">
        <v>0.13</v>
      </c>
      <c r="R157" s="256">
        <v>0.13</v>
      </c>
      <c r="S157" s="256">
        <v>0.13</v>
      </c>
      <c r="T157" s="256">
        <v>0.13</v>
      </c>
    </row>
    <row r="158" spans="1:20" s="250" customFormat="1" ht="61.5" customHeight="1" x14ac:dyDescent="0.35">
      <c r="A158" s="468"/>
      <c r="B158" s="442"/>
      <c r="C158" s="468"/>
      <c r="D158" s="468"/>
      <c r="E158" s="442"/>
      <c r="F158" s="467" t="s">
        <v>2010</v>
      </c>
      <c r="G158" s="441">
        <v>0.5</v>
      </c>
      <c r="H158" s="508" t="s">
        <v>2263</v>
      </c>
      <c r="I158" s="253" t="s">
        <v>2264</v>
      </c>
      <c r="J158" s="254" t="s">
        <v>399</v>
      </c>
      <c r="K158" s="254" t="s">
        <v>2244</v>
      </c>
      <c r="L158" s="252">
        <v>0.25</v>
      </c>
      <c r="M158" s="252">
        <v>0.25</v>
      </c>
      <c r="N158" s="252">
        <v>0.25</v>
      </c>
      <c r="O158" s="252">
        <v>0.25</v>
      </c>
      <c r="P158" s="255">
        <v>1</v>
      </c>
      <c r="Q158" s="256">
        <v>0.33</v>
      </c>
      <c r="R158" s="256">
        <v>0.25</v>
      </c>
      <c r="S158" s="256">
        <v>0.25</v>
      </c>
      <c r="T158" s="256">
        <v>0.25</v>
      </c>
    </row>
    <row r="159" spans="1:20" s="250" customFormat="1" ht="66" customHeight="1" x14ac:dyDescent="0.35">
      <c r="A159" s="468"/>
      <c r="B159" s="442"/>
      <c r="C159" s="468"/>
      <c r="D159" s="468"/>
      <c r="E159" s="442"/>
      <c r="F159" s="468"/>
      <c r="G159" s="442"/>
      <c r="H159" s="509"/>
      <c r="I159" s="253" t="s">
        <v>2265</v>
      </c>
      <c r="J159" s="254" t="s">
        <v>256</v>
      </c>
      <c r="K159" s="254" t="s">
        <v>2266</v>
      </c>
      <c r="L159" s="252">
        <v>11</v>
      </c>
      <c r="M159" s="252">
        <v>11</v>
      </c>
      <c r="N159" s="252">
        <v>11</v>
      </c>
      <c r="O159" s="252">
        <v>11</v>
      </c>
      <c r="P159" s="255">
        <v>44</v>
      </c>
      <c r="Q159" s="256">
        <v>0.33</v>
      </c>
      <c r="R159" s="256">
        <v>0.25</v>
      </c>
      <c r="S159" s="256">
        <v>0.25</v>
      </c>
      <c r="T159" s="256">
        <v>0.25</v>
      </c>
    </row>
    <row r="160" spans="1:20" s="250" customFormat="1" ht="68.25" customHeight="1" x14ac:dyDescent="0.35">
      <c r="A160" s="468"/>
      <c r="B160" s="442"/>
      <c r="C160" s="468"/>
      <c r="D160" s="468"/>
      <c r="E160" s="442"/>
      <c r="F160" s="468"/>
      <c r="G160" s="442"/>
      <c r="H160" s="509"/>
      <c r="I160" s="253" t="s">
        <v>2267</v>
      </c>
      <c r="J160" s="254" t="s">
        <v>256</v>
      </c>
      <c r="K160" s="254" t="s">
        <v>2268</v>
      </c>
      <c r="L160" s="252">
        <v>0</v>
      </c>
      <c r="M160" s="252">
        <v>4</v>
      </c>
      <c r="N160" s="252">
        <v>4</v>
      </c>
      <c r="O160" s="252">
        <v>4</v>
      </c>
      <c r="P160" s="255">
        <v>12</v>
      </c>
      <c r="Q160" s="256">
        <v>0</v>
      </c>
      <c r="R160" s="256">
        <v>0.25</v>
      </c>
      <c r="S160" s="256">
        <v>0.25</v>
      </c>
      <c r="T160" s="256">
        <v>0.25</v>
      </c>
    </row>
    <row r="161" spans="1:20" s="250" customFormat="1" ht="70.5" customHeight="1" x14ac:dyDescent="0.35">
      <c r="A161" s="469"/>
      <c r="B161" s="443"/>
      <c r="C161" s="469"/>
      <c r="D161" s="469"/>
      <c r="E161" s="443"/>
      <c r="F161" s="469"/>
      <c r="G161" s="443"/>
      <c r="H161" s="510"/>
      <c r="I161" s="253" t="s">
        <v>2269</v>
      </c>
      <c r="J161" s="254" t="s">
        <v>399</v>
      </c>
      <c r="K161" s="254" t="s">
        <v>2244</v>
      </c>
      <c r="L161" s="252">
        <v>0.25</v>
      </c>
      <c r="M161" s="252">
        <v>0.25</v>
      </c>
      <c r="N161" s="252">
        <v>0.25</v>
      </c>
      <c r="O161" s="252">
        <v>0.25</v>
      </c>
      <c r="P161" s="255">
        <v>1</v>
      </c>
      <c r="Q161" s="256">
        <v>0.34</v>
      </c>
      <c r="R161" s="256">
        <v>0.25</v>
      </c>
      <c r="S161" s="256">
        <v>0.25</v>
      </c>
      <c r="T161" s="256">
        <v>0.25</v>
      </c>
    </row>
    <row r="162" spans="1:20" s="250" customFormat="1" ht="38.25" customHeight="1" x14ac:dyDescent="0.35">
      <c r="A162" s="467" t="s">
        <v>2011</v>
      </c>
      <c r="B162" s="441">
        <v>0.5</v>
      </c>
      <c r="C162" s="467" t="s">
        <v>2012</v>
      </c>
      <c r="D162" s="467" t="s">
        <v>173</v>
      </c>
      <c r="E162" s="441">
        <v>1</v>
      </c>
      <c r="F162" s="467" t="s">
        <v>2013</v>
      </c>
      <c r="G162" s="441">
        <v>0.2</v>
      </c>
      <c r="H162" s="508" t="s">
        <v>2270</v>
      </c>
      <c r="I162" s="253" t="s">
        <v>2271</v>
      </c>
      <c r="J162" s="254" t="s">
        <v>1600</v>
      </c>
      <c r="K162" s="254" t="s">
        <v>2272</v>
      </c>
      <c r="L162" s="252">
        <v>1</v>
      </c>
      <c r="M162" s="252">
        <v>1</v>
      </c>
      <c r="N162" s="252">
        <v>1</v>
      </c>
      <c r="O162" s="252">
        <v>1</v>
      </c>
      <c r="P162" s="255">
        <v>4</v>
      </c>
      <c r="Q162" s="256">
        <v>0.14000000000000001</v>
      </c>
      <c r="R162" s="256">
        <v>0.12</v>
      </c>
      <c r="S162" s="256">
        <v>0.12</v>
      </c>
      <c r="T162" s="256">
        <v>0.12</v>
      </c>
    </row>
    <row r="163" spans="1:20" s="250" customFormat="1" ht="64.5" customHeight="1" x14ac:dyDescent="0.35">
      <c r="A163" s="468"/>
      <c r="B163" s="442"/>
      <c r="C163" s="468"/>
      <c r="D163" s="468"/>
      <c r="E163" s="442"/>
      <c r="F163" s="468"/>
      <c r="G163" s="442"/>
      <c r="H163" s="509"/>
      <c r="I163" s="253" t="s">
        <v>2273</v>
      </c>
      <c r="J163" s="254" t="s">
        <v>399</v>
      </c>
      <c r="K163" s="254" t="s">
        <v>2274</v>
      </c>
      <c r="L163" s="252">
        <v>0.2</v>
      </c>
      <c r="M163" s="252">
        <v>0.4</v>
      </c>
      <c r="N163" s="252">
        <v>0.1</v>
      </c>
      <c r="O163" s="252">
        <v>0.1</v>
      </c>
      <c r="P163" s="255">
        <v>0.8</v>
      </c>
      <c r="Q163" s="256">
        <v>0.14000000000000001</v>
      </c>
      <c r="R163" s="256">
        <v>0.12</v>
      </c>
      <c r="S163" s="256">
        <v>0.12</v>
      </c>
      <c r="T163" s="256">
        <v>0.12</v>
      </c>
    </row>
    <row r="164" spans="1:20" s="250" customFormat="1" ht="78" customHeight="1" x14ac:dyDescent="0.35">
      <c r="A164" s="468"/>
      <c r="B164" s="442"/>
      <c r="C164" s="468"/>
      <c r="D164" s="468"/>
      <c r="E164" s="442"/>
      <c r="F164" s="468"/>
      <c r="G164" s="442"/>
      <c r="H164" s="509"/>
      <c r="I164" s="253" t="s">
        <v>2275</v>
      </c>
      <c r="J164" s="254" t="s">
        <v>399</v>
      </c>
      <c r="K164" s="254" t="s">
        <v>2244</v>
      </c>
      <c r="L164" s="252">
        <v>0.25</v>
      </c>
      <c r="M164" s="252">
        <v>0.25</v>
      </c>
      <c r="N164" s="252">
        <v>0.25</v>
      </c>
      <c r="O164" s="252">
        <v>0.25</v>
      </c>
      <c r="P164" s="255">
        <v>1</v>
      </c>
      <c r="Q164" s="256">
        <v>0.14000000000000001</v>
      </c>
      <c r="R164" s="256">
        <v>0.12</v>
      </c>
      <c r="S164" s="256">
        <v>0.12</v>
      </c>
      <c r="T164" s="256">
        <v>0.12</v>
      </c>
    </row>
    <row r="165" spans="1:20" s="250" customFormat="1" ht="76.5" customHeight="1" x14ac:dyDescent="0.35">
      <c r="A165" s="468"/>
      <c r="B165" s="442"/>
      <c r="C165" s="468"/>
      <c r="D165" s="468"/>
      <c r="E165" s="442"/>
      <c r="F165" s="468"/>
      <c r="G165" s="442"/>
      <c r="H165" s="509"/>
      <c r="I165" s="253" t="s">
        <v>2276</v>
      </c>
      <c r="J165" s="254" t="s">
        <v>399</v>
      </c>
      <c r="K165" s="254" t="s">
        <v>2244</v>
      </c>
      <c r="L165" s="252">
        <v>0.25</v>
      </c>
      <c r="M165" s="252">
        <v>0.25</v>
      </c>
      <c r="N165" s="252">
        <v>0.25</v>
      </c>
      <c r="O165" s="252">
        <v>0.25</v>
      </c>
      <c r="P165" s="255">
        <v>1</v>
      </c>
      <c r="Q165" s="256">
        <v>0.14000000000000001</v>
      </c>
      <c r="R165" s="256">
        <v>0.12</v>
      </c>
      <c r="S165" s="256">
        <v>0.12</v>
      </c>
      <c r="T165" s="256">
        <v>0.12</v>
      </c>
    </row>
    <row r="166" spans="1:20" s="250" customFormat="1" ht="78" customHeight="1" x14ac:dyDescent="0.35">
      <c r="A166" s="468"/>
      <c r="B166" s="442"/>
      <c r="C166" s="468"/>
      <c r="D166" s="468"/>
      <c r="E166" s="442"/>
      <c r="F166" s="468"/>
      <c r="G166" s="442"/>
      <c r="H166" s="509"/>
      <c r="I166" s="253" t="s">
        <v>2277</v>
      </c>
      <c r="J166" s="254" t="s">
        <v>399</v>
      </c>
      <c r="K166" s="254" t="s">
        <v>2244</v>
      </c>
      <c r="L166" s="252">
        <v>0</v>
      </c>
      <c r="M166" s="252">
        <v>0.33</v>
      </c>
      <c r="N166" s="252">
        <v>0.33</v>
      </c>
      <c r="O166" s="252">
        <v>0.34</v>
      </c>
      <c r="P166" s="255">
        <v>1</v>
      </c>
      <c r="Q166" s="256">
        <v>0</v>
      </c>
      <c r="R166" s="256">
        <v>0.13</v>
      </c>
      <c r="S166" s="256">
        <v>0.13</v>
      </c>
      <c r="T166" s="256">
        <v>0.13</v>
      </c>
    </row>
    <row r="167" spans="1:20" s="250" customFormat="1" ht="74.25" customHeight="1" x14ac:dyDescent="0.35">
      <c r="A167" s="468"/>
      <c r="B167" s="442"/>
      <c r="C167" s="468"/>
      <c r="D167" s="468"/>
      <c r="E167" s="442"/>
      <c r="F167" s="468"/>
      <c r="G167" s="442"/>
      <c r="H167" s="509"/>
      <c r="I167" s="253" t="s">
        <v>2278</v>
      </c>
      <c r="J167" s="254" t="s">
        <v>1600</v>
      </c>
      <c r="K167" s="254" t="s">
        <v>2279</v>
      </c>
      <c r="L167" s="252">
        <v>1</v>
      </c>
      <c r="M167" s="252">
        <v>1</v>
      </c>
      <c r="N167" s="252">
        <v>1</v>
      </c>
      <c r="O167" s="252">
        <v>1</v>
      </c>
      <c r="P167" s="255">
        <v>4</v>
      </c>
      <c r="Q167" s="256">
        <v>0.14000000000000001</v>
      </c>
      <c r="R167" s="256">
        <v>0.13</v>
      </c>
      <c r="S167" s="256">
        <v>0.13</v>
      </c>
      <c r="T167" s="256">
        <v>0.13</v>
      </c>
    </row>
    <row r="168" spans="1:20" s="250" customFormat="1" ht="70.5" customHeight="1" x14ac:dyDescent="0.35">
      <c r="A168" s="468"/>
      <c r="B168" s="442"/>
      <c r="C168" s="468"/>
      <c r="D168" s="468"/>
      <c r="E168" s="442"/>
      <c r="F168" s="468"/>
      <c r="G168" s="442"/>
      <c r="H168" s="509"/>
      <c r="I168" s="253" t="s">
        <v>2280</v>
      </c>
      <c r="J168" s="254" t="s">
        <v>399</v>
      </c>
      <c r="K168" s="254" t="s">
        <v>2281</v>
      </c>
      <c r="L168" s="252">
        <v>0.25</v>
      </c>
      <c r="M168" s="252">
        <v>0.25</v>
      </c>
      <c r="N168" s="252">
        <v>0.25</v>
      </c>
      <c r="O168" s="252">
        <v>0.25</v>
      </c>
      <c r="P168" s="255">
        <v>1</v>
      </c>
      <c r="Q168" s="256">
        <v>0.15</v>
      </c>
      <c r="R168" s="256">
        <v>0.13</v>
      </c>
      <c r="S168" s="256">
        <v>0.13</v>
      </c>
      <c r="T168" s="256">
        <v>0.13</v>
      </c>
    </row>
    <row r="169" spans="1:20" s="250" customFormat="1" ht="72.75" customHeight="1" x14ac:dyDescent="0.35">
      <c r="A169" s="468"/>
      <c r="B169" s="442"/>
      <c r="C169" s="468"/>
      <c r="D169" s="468"/>
      <c r="E169" s="442"/>
      <c r="F169" s="469"/>
      <c r="G169" s="443"/>
      <c r="H169" s="510"/>
      <c r="I169" s="253" t="s">
        <v>2282</v>
      </c>
      <c r="J169" s="254" t="s">
        <v>399</v>
      </c>
      <c r="K169" s="254" t="s">
        <v>2244</v>
      </c>
      <c r="L169" s="252">
        <v>0.25</v>
      </c>
      <c r="M169" s="252">
        <v>0.25</v>
      </c>
      <c r="N169" s="252">
        <v>0.25</v>
      </c>
      <c r="O169" s="252">
        <v>0.25</v>
      </c>
      <c r="P169" s="255">
        <v>1</v>
      </c>
      <c r="Q169" s="256">
        <v>0.15</v>
      </c>
      <c r="R169" s="256">
        <v>0.13</v>
      </c>
      <c r="S169" s="256">
        <v>0.13</v>
      </c>
      <c r="T169" s="256">
        <v>0.13</v>
      </c>
    </row>
    <row r="170" spans="1:20" s="250" customFormat="1" ht="91" x14ac:dyDescent="0.35">
      <c r="A170" s="468"/>
      <c r="B170" s="442"/>
      <c r="C170" s="468"/>
      <c r="D170" s="468"/>
      <c r="E170" s="442"/>
      <c r="F170" s="257" t="s">
        <v>2014</v>
      </c>
      <c r="G170" s="258">
        <v>0.16</v>
      </c>
      <c r="H170" s="254" t="s">
        <v>2283</v>
      </c>
      <c r="I170" s="253" t="s">
        <v>2284</v>
      </c>
      <c r="J170" s="254" t="s">
        <v>399</v>
      </c>
      <c r="K170" s="254" t="s">
        <v>2244</v>
      </c>
      <c r="L170" s="252">
        <v>0.25</v>
      </c>
      <c r="M170" s="252">
        <v>0.25</v>
      </c>
      <c r="N170" s="252">
        <v>0.25</v>
      </c>
      <c r="O170" s="252">
        <v>0.25</v>
      </c>
      <c r="P170" s="255">
        <v>1</v>
      </c>
      <c r="Q170" s="256">
        <v>1</v>
      </c>
      <c r="R170" s="256">
        <v>1</v>
      </c>
      <c r="S170" s="256">
        <v>1</v>
      </c>
      <c r="T170" s="256">
        <v>1</v>
      </c>
    </row>
    <row r="171" spans="1:20" s="250" customFormat="1" ht="68.25" customHeight="1" x14ac:dyDescent="0.35">
      <c r="A171" s="468"/>
      <c r="B171" s="442"/>
      <c r="C171" s="468"/>
      <c r="D171" s="468"/>
      <c r="E171" s="442"/>
      <c r="F171" s="467" t="s">
        <v>2015</v>
      </c>
      <c r="G171" s="441">
        <v>0.16</v>
      </c>
      <c r="H171" s="508" t="s">
        <v>2285</v>
      </c>
      <c r="I171" s="253" t="s">
        <v>2286</v>
      </c>
      <c r="J171" s="254" t="s">
        <v>399</v>
      </c>
      <c r="K171" s="254" t="s">
        <v>2287</v>
      </c>
      <c r="L171" s="252">
        <v>0.25</v>
      </c>
      <c r="M171" s="252">
        <v>0.25</v>
      </c>
      <c r="N171" s="252">
        <v>0.25</v>
      </c>
      <c r="O171" s="252">
        <v>0.25</v>
      </c>
      <c r="P171" s="255">
        <v>1</v>
      </c>
      <c r="Q171" s="256">
        <v>0.33</v>
      </c>
      <c r="R171" s="256">
        <v>0.33</v>
      </c>
      <c r="S171" s="256">
        <v>0.33</v>
      </c>
      <c r="T171" s="256">
        <v>0.33</v>
      </c>
    </row>
    <row r="172" spans="1:20" s="250" customFormat="1" ht="56.25" customHeight="1" x14ac:dyDescent="0.35">
      <c r="A172" s="468"/>
      <c r="B172" s="442"/>
      <c r="C172" s="468"/>
      <c r="D172" s="468"/>
      <c r="E172" s="442"/>
      <c r="F172" s="468"/>
      <c r="G172" s="442"/>
      <c r="H172" s="509"/>
      <c r="I172" s="253" t="s">
        <v>2288</v>
      </c>
      <c r="J172" s="254" t="s">
        <v>399</v>
      </c>
      <c r="K172" s="254" t="s">
        <v>2244</v>
      </c>
      <c r="L172" s="252">
        <v>0.25</v>
      </c>
      <c r="M172" s="252">
        <v>0.25</v>
      </c>
      <c r="N172" s="252">
        <v>0.25</v>
      </c>
      <c r="O172" s="252">
        <v>0.25</v>
      </c>
      <c r="P172" s="255">
        <v>1</v>
      </c>
      <c r="Q172" s="256">
        <v>0.33</v>
      </c>
      <c r="R172" s="256">
        <v>0.33</v>
      </c>
      <c r="S172" s="256">
        <v>0.33</v>
      </c>
      <c r="T172" s="256">
        <v>0.33</v>
      </c>
    </row>
    <row r="173" spans="1:20" s="250" customFormat="1" ht="68.25" customHeight="1" x14ac:dyDescent="0.35">
      <c r="A173" s="468"/>
      <c r="B173" s="442"/>
      <c r="C173" s="468"/>
      <c r="D173" s="468"/>
      <c r="E173" s="442"/>
      <c r="F173" s="469"/>
      <c r="G173" s="443"/>
      <c r="H173" s="510"/>
      <c r="I173" s="253" t="s">
        <v>2289</v>
      </c>
      <c r="J173" s="254" t="s">
        <v>399</v>
      </c>
      <c r="K173" s="254" t="s">
        <v>2287</v>
      </c>
      <c r="L173" s="252">
        <v>0.25</v>
      </c>
      <c r="M173" s="252">
        <v>0.25</v>
      </c>
      <c r="N173" s="252">
        <v>0.25</v>
      </c>
      <c r="O173" s="252">
        <v>0.25</v>
      </c>
      <c r="P173" s="255">
        <v>1</v>
      </c>
      <c r="Q173" s="256">
        <v>0.34</v>
      </c>
      <c r="R173" s="256">
        <v>0.34</v>
      </c>
      <c r="S173" s="256">
        <v>0.34</v>
      </c>
      <c r="T173" s="256">
        <v>0.34</v>
      </c>
    </row>
    <row r="174" spans="1:20" s="250" customFormat="1" ht="33" customHeight="1" x14ac:dyDescent="0.35">
      <c r="A174" s="468"/>
      <c r="B174" s="442"/>
      <c r="C174" s="468"/>
      <c r="D174" s="468"/>
      <c r="E174" s="442"/>
      <c r="F174" s="467" t="s">
        <v>2016</v>
      </c>
      <c r="G174" s="441">
        <v>0.16</v>
      </c>
      <c r="H174" s="508" t="s">
        <v>2290</v>
      </c>
      <c r="I174" s="253" t="s">
        <v>2291</v>
      </c>
      <c r="J174" s="254" t="s">
        <v>399</v>
      </c>
      <c r="K174" s="254" t="s">
        <v>2292</v>
      </c>
      <c r="L174" s="252">
        <v>0.25</v>
      </c>
      <c r="M174" s="252">
        <v>0.25</v>
      </c>
      <c r="N174" s="252">
        <v>0.25</v>
      </c>
      <c r="O174" s="252">
        <v>0.25</v>
      </c>
      <c r="P174" s="255">
        <v>1</v>
      </c>
      <c r="Q174" s="256">
        <v>0.2</v>
      </c>
      <c r="R174" s="256">
        <v>0.2</v>
      </c>
      <c r="S174" s="256">
        <v>0.2</v>
      </c>
      <c r="T174" s="256">
        <v>0.2</v>
      </c>
    </row>
    <row r="175" spans="1:20" s="250" customFormat="1" ht="54.75" customHeight="1" x14ac:dyDescent="0.35">
      <c r="A175" s="468"/>
      <c r="B175" s="442"/>
      <c r="C175" s="468"/>
      <c r="D175" s="468"/>
      <c r="E175" s="442"/>
      <c r="F175" s="468"/>
      <c r="G175" s="442"/>
      <c r="H175" s="509"/>
      <c r="I175" s="253" t="s">
        <v>2293</v>
      </c>
      <c r="J175" s="254" t="s">
        <v>399</v>
      </c>
      <c r="K175" s="254" t="s">
        <v>2294</v>
      </c>
      <c r="L175" s="252">
        <v>0.25</v>
      </c>
      <c r="M175" s="252">
        <v>0.25</v>
      </c>
      <c r="N175" s="252">
        <v>0.25</v>
      </c>
      <c r="O175" s="252">
        <v>0.25</v>
      </c>
      <c r="P175" s="255">
        <v>1</v>
      </c>
      <c r="Q175" s="256">
        <v>0.2</v>
      </c>
      <c r="R175" s="256">
        <v>0.2</v>
      </c>
      <c r="S175" s="256">
        <v>0.2</v>
      </c>
      <c r="T175" s="256">
        <v>0.2</v>
      </c>
    </row>
    <row r="176" spans="1:20" s="250" customFormat="1" ht="75" customHeight="1" x14ac:dyDescent="0.35">
      <c r="A176" s="468"/>
      <c r="B176" s="442"/>
      <c r="C176" s="468"/>
      <c r="D176" s="468"/>
      <c r="E176" s="442"/>
      <c r="F176" s="468"/>
      <c r="G176" s="442"/>
      <c r="H176" s="509"/>
      <c r="I176" s="253" t="s">
        <v>2295</v>
      </c>
      <c r="J176" s="254" t="s">
        <v>2296</v>
      </c>
      <c r="K176" s="254" t="s">
        <v>2297</v>
      </c>
      <c r="L176" s="252">
        <v>1</v>
      </c>
      <c r="M176" s="252">
        <v>1</v>
      </c>
      <c r="N176" s="252">
        <v>1</v>
      </c>
      <c r="O176" s="252">
        <v>1</v>
      </c>
      <c r="P176" s="255">
        <v>4</v>
      </c>
      <c r="Q176" s="256">
        <v>0.2</v>
      </c>
      <c r="R176" s="256">
        <v>0.2</v>
      </c>
      <c r="S176" s="256">
        <v>0.2</v>
      </c>
      <c r="T176" s="256">
        <v>0.2</v>
      </c>
    </row>
    <row r="177" spans="1:20" s="250" customFormat="1" ht="45" customHeight="1" x14ac:dyDescent="0.35">
      <c r="A177" s="468"/>
      <c r="B177" s="442"/>
      <c r="C177" s="468"/>
      <c r="D177" s="468"/>
      <c r="E177" s="442"/>
      <c r="F177" s="468"/>
      <c r="G177" s="442"/>
      <c r="H177" s="509"/>
      <c r="I177" s="253" t="s">
        <v>2298</v>
      </c>
      <c r="J177" s="254" t="s">
        <v>399</v>
      </c>
      <c r="K177" s="254" t="s">
        <v>2299</v>
      </c>
      <c r="L177" s="252">
        <v>0.25</v>
      </c>
      <c r="M177" s="252">
        <v>0.25</v>
      </c>
      <c r="N177" s="252">
        <v>0.25</v>
      </c>
      <c r="O177" s="252">
        <v>0.25</v>
      </c>
      <c r="P177" s="255">
        <v>1</v>
      </c>
      <c r="Q177" s="256">
        <v>0.2</v>
      </c>
      <c r="R177" s="256">
        <v>0.2</v>
      </c>
      <c r="S177" s="256">
        <v>0.2</v>
      </c>
      <c r="T177" s="256">
        <v>0.2</v>
      </c>
    </row>
    <row r="178" spans="1:20" s="250" customFormat="1" ht="54" customHeight="1" x14ac:dyDescent="0.35">
      <c r="A178" s="468"/>
      <c r="B178" s="442"/>
      <c r="C178" s="468"/>
      <c r="D178" s="468"/>
      <c r="E178" s="442"/>
      <c r="F178" s="469"/>
      <c r="G178" s="443"/>
      <c r="H178" s="510"/>
      <c r="I178" s="253" t="s">
        <v>2300</v>
      </c>
      <c r="J178" s="254" t="s">
        <v>399</v>
      </c>
      <c r="K178" s="254" t="s">
        <v>2301</v>
      </c>
      <c r="L178" s="252">
        <v>0.25</v>
      </c>
      <c r="M178" s="252">
        <v>0.25</v>
      </c>
      <c r="N178" s="252">
        <v>0.25</v>
      </c>
      <c r="O178" s="252">
        <v>0.25</v>
      </c>
      <c r="P178" s="255">
        <v>1</v>
      </c>
      <c r="Q178" s="256">
        <v>0.2</v>
      </c>
      <c r="R178" s="256">
        <v>0.2</v>
      </c>
      <c r="S178" s="256">
        <v>0.2</v>
      </c>
      <c r="T178" s="256">
        <v>0.2</v>
      </c>
    </row>
    <row r="179" spans="1:20" s="250" customFormat="1" ht="63" customHeight="1" x14ac:dyDescent="0.35">
      <c r="A179" s="468"/>
      <c r="B179" s="442"/>
      <c r="C179" s="468"/>
      <c r="D179" s="468"/>
      <c r="E179" s="442"/>
      <c r="F179" s="467" t="s">
        <v>2017</v>
      </c>
      <c r="G179" s="441">
        <v>0.16</v>
      </c>
      <c r="H179" s="508" t="s">
        <v>2302</v>
      </c>
      <c r="I179" s="253" t="s">
        <v>2303</v>
      </c>
      <c r="J179" s="254" t="s">
        <v>399</v>
      </c>
      <c r="K179" s="254" t="s">
        <v>2301</v>
      </c>
      <c r="L179" s="252">
        <v>0.25</v>
      </c>
      <c r="M179" s="252">
        <v>0.25</v>
      </c>
      <c r="N179" s="252">
        <v>0.25</v>
      </c>
      <c r="O179" s="252">
        <v>0.25</v>
      </c>
      <c r="P179" s="255">
        <v>1</v>
      </c>
      <c r="Q179" s="256">
        <v>7.0000000000000007E-2</v>
      </c>
      <c r="R179" s="256">
        <v>7.0000000000000007E-2</v>
      </c>
      <c r="S179" s="256">
        <v>7.0000000000000007E-2</v>
      </c>
      <c r="T179" s="256">
        <v>7.0000000000000007E-2</v>
      </c>
    </row>
    <row r="180" spans="1:20" s="250" customFormat="1" ht="63.75" customHeight="1" x14ac:dyDescent="0.35">
      <c r="A180" s="468"/>
      <c r="B180" s="442"/>
      <c r="C180" s="468"/>
      <c r="D180" s="468"/>
      <c r="E180" s="442"/>
      <c r="F180" s="468"/>
      <c r="G180" s="442"/>
      <c r="H180" s="509"/>
      <c r="I180" s="253" t="s">
        <v>2304</v>
      </c>
      <c r="J180" s="254" t="s">
        <v>399</v>
      </c>
      <c r="K180" s="254" t="s">
        <v>2305</v>
      </c>
      <c r="L180" s="252">
        <v>0.25</v>
      </c>
      <c r="M180" s="252">
        <v>0.25</v>
      </c>
      <c r="N180" s="252">
        <v>0.25</v>
      </c>
      <c r="O180" s="252">
        <v>0.25</v>
      </c>
      <c r="P180" s="255">
        <v>1</v>
      </c>
      <c r="Q180" s="256">
        <v>7.0000000000000007E-2</v>
      </c>
      <c r="R180" s="256">
        <v>7.0000000000000007E-2</v>
      </c>
      <c r="S180" s="256">
        <v>7.0000000000000007E-2</v>
      </c>
      <c r="T180" s="256">
        <v>7.0000000000000007E-2</v>
      </c>
    </row>
    <row r="181" spans="1:20" s="250" customFormat="1" ht="79.5" customHeight="1" x14ac:dyDescent="0.35">
      <c r="A181" s="468"/>
      <c r="B181" s="442"/>
      <c r="C181" s="468"/>
      <c r="D181" s="468"/>
      <c r="E181" s="442"/>
      <c r="F181" s="468"/>
      <c r="G181" s="442"/>
      <c r="H181" s="509"/>
      <c r="I181" s="253" t="s">
        <v>2306</v>
      </c>
      <c r="J181" s="254" t="s">
        <v>399</v>
      </c>
      <c r="K181" s="254" t="s">
        <v>2307</v>
      </c>
      <c r="L181" s="252">
        <v>0.25</v>
      </c>
      <c r="M181" s="252">
        <v>0.25</v>
      </c>
      <c r="N181" s="252">
        <v>0.25</v>
      </c>
      <c r="O181" s="252">
        <v>0.25</v>
      </c>
      <c r="P181" s="255">
        <v>1</v>
      </c>
      <c r="Q181" s="256">
        <v>7.0000000000000007E-2</v>
      </c>
      <c r="R181" s="256">
        <v>7.0000000000000007E-2</v>
      </c>
      <c r="S181" s="256">
        <v>7.0000000000000007E-2</v>
      </c>
      <c r="T181" s="256">
        <v>7.0000000000000007E-2</v>
      </c>
    </row>
    <row r="182" spans="1:20" s="250" customFormat="1" ht="63.75" customHeight="1" x14ac:dyDescent="0.35">
      <c r="A182" s="468"/>
      <c r="B182" s="442"/>
      <c r="C182" s="468"/>
      <c r="D182" s="468"/>
      <c r="E182" s="442"/>
      <c r="F182" s="468"/>
      <c r="G182" s="442"/>
      <c r="H182" s="509"/>
      <c r="I182" s="253" t="s">
        <v>2308</v>
      </c>
      <c r="J182" s="254" t="s">
        <v>1836</v>
      </c>
      <c r="K182" s="254" t="s">
        <v>2309</v>
      </c>
      <c r="L182" s="252">
        <v>1</v>
      </c>
      <c r="M182" s="252">
        <v>1</v>
      </c>
      <c r="N182" s="252">
        <v>1</v>
      </c>
      <c r="O182" s="252">
        <v>1</v>
      </c>
      <c r="P182" s="255">
        <v>4</v>
      </c>
      <c r="Q182" s="256">
        <v>7.0000000000000007E-2</v>
      </c>
      <c r="R182" s="256">
        <v>7.0000000000000007E-2</v>
      </c>
      <c r="S182" s="256">
        <v>7.0000000000000007E-2</v>
      </c>
      <c r="T182" s="256">
        <v>7.0000000000000007E-2</v>
      </c>
    </row>
    <row r="183" spans="1:20" s="250" customFormat="1" ht="72.75" customHeight="1" x14ac:dyDescent="0.35">
      <c r="A183" s="468"/>
      <c r="B183" s="442"/>
      <c r="C183" s="468"/>
      <c r="D183" s="468"/>
      <c r="E183" s="442"/>
      <c r="F183" s="468"/>
      <c r="G183" s="442"/>
      <c r="H183" s="509"/>
      <c r="I183" s="253" t="s">
        <v>2310</v>
      </c>
      <c r="J183" s="254" t="s">
        <v>399</v>
      </c>
      <c r="K183" s="254" t="s">
        <v>2244</v>
      </c>
      <c r="L183" s="252">
        <v>0.25</v>
      </c>
      <c r="M183" s="252">
        <v>0.25</v>
      </c>
      <c r="N183" s="252">
        <v>0.25</v>
      </c>
      <c r="O183" s="252">
        <v>0.25</v>
      </c>
      <c r="P183" s="255">
        <v>1</v>
      </c>
      <c r="Q183" s="256">
        <v>0.08</v>
      </c>
      <c r="R183" s="256">
        <v>0.08</v>
      </c>
      <c r="S183" s="256">
        <v>0.08</v>
      </c>
      <c r="T183" s="256">
        <v>0.08</v>
      </c>
    </row>
    <row r="184" spans="1:20" s="250" customFormat="1" ht="57.75" customHeight="1" x14ac:dyDescent="0.35">
      <c r="A184" s="468"/>
      <c r="B184" s="442"/>
      <c r="C184" s="468"/>
      <c r="D184" s="468"/>
      <c r="E184" s="442"/>
      <c r="F184" s="468"/>
      <c r="G184" s="442"/>
      <c r="H184" s="509"/>
      <c r="I184" s="253" t="s">
        <v>2311</v>
      </c>
      <c r="J184" s="254" t="s">
        <v>399</v>
      </c>
      <c r="K184" s="254" t="s">
        <v>2312</v>
      </c>
      <c r="L184" s="252">
        <v>0.25</v>
      </c>
      <c r="M184" s="252">
        <v>0.25</v>
      </c>
      <c r="N184" s="252">
        <v>0.25</v>
      </c>
      <c r="O184" s="252">
        <v>0.25</v>
      </c>
      <c r="P184" s="255">
        <v>1</v>
      </c>
      <c r="Q184" s="256">
        <v>0.08</v>
      </c>
      <c r="R184" s="256">
        <v>0.08</v>
      </c>
      <c r="S184" s="256">
        <v>0.08</v>
      </c>
      <c r="T184" s="256">
        <v>0.08</v>
      </c>
    </row>
    <row r="185" spans="1:20" s="250" customFormat="1" ht="84.75" customHeight="1" x14ac:dyDescent="0.35">
      <c r="A185" s="468"/>
      <c r="B185" s="442"/>
      <c r="C185" s="468"/>
      <c r="D185" s="468"/>
      <c r="E185" s="442"/>
      <c r="F185" s="468"/>
      <c r="G185" s="442"/>
      <c r="H185" s="509"/>
      <c r="I185" s="253" t="s">
        <v>2313</v>
      </c>
      <c r="J185" s="254" t="s">
        <v>399</v>
      </c>
      <c r="K185" s="254" t="s">
        <v>2314</v>
      </c>
      <c r="L185" s="252">
        <v>0.25</v>
      </c>
      <c r="M185" s="252">
        <v>0.25</v>
      </c>
      <c r="N185" s="252">
        <v>0.25</v>
      </c>
      <c r="O185" s="252">
        <v>0.25</v>
      </c>
      <c r="P185" s="255">
        <v>1</v>
      </c>
      <c r="Q185" s="256">
        <v>0.08</v>
      </c>
      <c r="R185" s="256">
        <v>0.08</v>
      </c>
      <c r="S185" s="256">
        <v>0.08</v>
      </c>
      <c r="T185" s="256">
        <v>0.08</v>
      </c>
    </row>
    <row r="186" spans="1:20" s="250" customFormat="1" ht="76.5" customHeight="1" x14ac:dyDescent="0.35">
      <c r="A186" s="468"/>
      <c r="B186" s="442"/>
      <c r="C186" s="468"/>
      <c r="D186" s="468"/>
      <c r="E186" s="442"/>
      <c r="F186" s="468"/>
      <c r="G186" s="442"/>
      <c r="H186" s="509"/>
      <c r="I186" s="253" t="s">
        <v>2315</v>
      </c>
      <c r="J186" s="254" t="s">
        <v>399</v>
      </c>
      <c r="K186" s="254" t="s">
        <v>2316</v>
      </c>
      <c r="L186" s="252">
        <v>0.25</v>
      </c>
      <c r="M186" s="252">
        <v>0.25</v>
      </c>
      <c r="N186" s="252">
        <v>0.25</v>
      </c>
      <c r="O186" s="252">
        <v>0.25</v>
      </c>
      <c r="P186" s="255">
        <v>1</v>
      </c>
      <c r="Q186" s="256">
        <v>0.08</v>
      </c>
      <c r="R186" s="256">
        <v>0.08</v>
      </c>
      <c r="S186" s="256">
        <v>0.08</v>
      </c>
      <c r="T186" s="256">
        <v>0.08</v>
      </c>
    </row>
    <row r="187" spans="1:20" s="250" customFormat="1" ht="56.25" customHeight="1" x14ac:dyDescent="0.35">
      <c r="A187" s="468"/>
      <c r="B187" s="442"/>
      <c r="C187" s="468"/>
      <c r="D187" s="468"/>
      <c r="E187" s="442"/>
      <c r="F187" s="468"/>
      <c r="G187" s="442"/>
      <c r="H187" s="509"/>
      <c r="I187" s="253" t="s">
        <v>2317</v>
      </c>
      <c r="J187" s="254" t="s">
        <v>399</v>
      </c>
      <c r="K187" s="254" t="s">
        <v>2244</v>
      </c>
      <c r="L187" s="252">
        <v>0.25</v>
      </c>
      <c r="M187" s="252">
        <v>0.25</v>
      </c>
      <c r="N187" s="252">
        <v>0.25</v>
      </c>
      <c r="O187" s="252">
        <v>0.25</v>
      </c>
      <c r="P187" s="255">
        <v>1</v>
      </c>
      <c r="Q187" s="256">
        <v>0.08</v>
      </c>
      <c r="R187" s="256">
        <v>0.08</v>
      </c>
      <c r="S187" s="256">
        <v>0.08</v>
      </c>
      <c r="T187" s="256">
        <v>0.08</v>
      </c>
    </row>
    <row r="188" spans="1:20" s="250" customFormat="1" ht="72" customHeight="1" x14ac:dyDescent="0.35">
      <c r="A188" s="468"/>
      <c r="B188" s="442"/>
      <c r="C188" s="468"/>
      <c r="D188" s="468"/>
      <c r="E188" s="442"/>
      <c r="F188" s="468"/>
      <c r="G188" s="442"/>
      <c r="H188" s="509"/>
      <c r="I188" s="253" t="s">
        <v>2318</v>
      </c>
      <c r="J188" s="254" t="s">
        <v>399</v>
      </c>
      <c r="K188" s="254" t="s">
        <v>2244</v>
      </c>
      <c r="L188" s="252">
        <v>0.25</v>
      </c>
      <c r="M188" s="252">
        <v>0.25</v>
      </c>
      <c r="N188" s="252">
        <v>0.25</v>
      </c>
      <c r="O188" s="252">
        <v>0.25</v>
      </c>
      <c r="P188" s="255">
        <v>1</v>
      </c>
      <c r="Q188" s="256">
        <v>0.08</v>
      </c>
      <c r="R188" s="256">
        <v>0.08</v>
      </c>
      <c r="S188" s="256">
        <v>0.08</v>
      </c>
      <c r="T188" s="256">
        <v>0.08</v>
      </c>
    </row>
    <row r="189" spans="1:20" s="250" customFormat="1" ht="65.25" customHeight="1" x14ac:dyDescent="0.35">
      <c r="A189" s="468"/>
      <c r="B189" s="442"/>
      <c r="C189" s="468"/>
      <c r="D189" s="468"/>
      <c r="E189" s="442"/>
      <c r="F189" s="468"/>
      <c r="G189" s="442"/>
      <c r="H189" s="509"/>
      <c r="I189" s="253" t="s">
        <v>2319</v>
      </c>
      <c r="J189" s="254" t="s">
        <v>399</v>
      </c>
      <c r="K189" s="254" t="s">
        <v>2244</v>
      </c>
      <c r="L189" s="252">
        <v>0.25</v>
      </c>
      <c r="M189" s="252">
        <v>0.25</v>
      </c>
      <c r="N189" s="252">
        <v>0.25</v>
      </c>
      <c r="O189" s="252">
        <v>0.25</v>
      </c>
      <c r="P189" s="255">
        <v>1</v>
      </c>
      <c r="Q189" s="256">
        <v>0.08</v>
      </c>
      <c r="R189" s="256">
        <v>0.08</v>
      </c>
      <c r="S189" s="256">
        <v>0.08</v>
      </c>
      <c r="T189" s="256">
        <v>0.08</v>
      </c>
    </row>
    <row r="190" spans="1:20" s="250" customFormat="1" ht="51" customHeight="1" x14ac:dyDescent="0.35">
      <c r="A190" s="468"/>
      <c r="B190" s="442"/>
      <c r="C190" s="468"/>
      <c r="D190" s="468"/>
      <c r="E190" s="442"/>
      <c r="F190" s="468"/>
      <c r="G190" s="442"/>
      <c r="H190" s="509"/>
      <c r="I190" s="253" t="s">
        <v>2320</v>
      </c>
      <c r="J190" s="254" t="s">
        <v>2321</v>
      </c>
      <c r="K190" s="254" t="s">
        <v>2322</v>
      </c>
      <c r="L190" s="252">
        <v>1</v>
      </c>
      <c r="M190" s="252">
        <v>1</v>
      </c>
      <c r="N190" s="252">
        <v>1</v>
      </c>
      <c r="O190" s="252">
        <v>1</v>
      </c>
      <c r="P190" s="255">
        <v>4</v>
      </c>
      <c r="Q190" s="256">
        <v>0.08</v>
      </c>
      <c r="R190" s="256">
        <v>0.08</v>
      </c>
      <c r="S190" s="256">
        <v>0.08</v>
      </c>
      <c r="T190" s="256">
        <v>0.08</v>
      </c>
    </row>
    <row r="191" spans="1:20" s="250" customFormat="1" ht="68.25" customHeight="1" x14ac:dyDescent="0.35">
      <c r="A191" s="468"/>
      <c r="B191" s="442"/>
      <c r="C191" s="468"/>
      <c r="D191" s="468"/>
      <c r="E191" s="442"/>
      <c r="F191" s="469"/>
      <c r="G191" s="443"/>
      <c r="H191" s="510"/>
      <c r="I191" s="253" t="s">
        <v>2323</v>
      </c>
      <c r="J191" s="254" t="s">
        <v>399</v>
      </c>
      <c r="K191" s="254" t="s">
        <v>2244</v>
      </c>
      <c r="L191" s="252">
        <v>0.25</v>
      </c>
      <c r="M191" s="252">
        <v>0.25</v>
      </c>
      <c r="N191" s="252">
        <v>0.25</v>
      </c>
      <c r="O191" s="252">
        <v>0.25</v>
      </c>
      <c r="P191" s="255">
        <v>1</v>
      </c>
      <c r="Q191" s="256">
        <v>0.08</v>
      </c>
      <c r="R191" s="256">
        <v>0.08</v>
      </c>
      <c r="S191" s="256">
        <v>0.08</v>
      </c>
      <c r="T191" s="256">
        <v>0.08</v>
      </c>
    </row>
    <row r="192" spans="1:20" s="250" customFormat="1" ht="89.25" customHeight="1" x14ac:dyDescent="0.35">
      <c r="A192" s="468"/>
      <c r="B192" s="442"/>
      <c r="C192" s="468"/>
      <c r="D192" s="468"/>
      <c r="E192" s="442"/>
      <c r="F192" s="467" t="s">
        <v>2018</v>
      </c>
      <c r="G192" s="441">
        <v>0.16</v>
      </c>
      <c r="H192" s="508" t="s">
        <v>2324</v>
      </c>
      <c r="I192" s="253" t="s">
        <v>2325</v>
      </c>
      <c r="J192" s="254" t="s">
        <v>399</v>
      </c>
      <c r="K192" s="254" t="s">
        <v>2326</v>
      </c>
      <c r="L192" s="252">
        <v>0.25</v>
      </c>
      <c r="M192" s="252">
        <v>0.25</v>
      </c>
      <c r="N192" s="252">
        <v>0.25</v>
      </c>
      <c r="O192" s="252">
        <v>0.25</v>
      </c>
      <c r="P192" s="255">
        <v>1</v>
      </c>
      <c r="Q192" s="256">
        <v>0.33</v>
      </c>
      <c r="R192" s="256">
        <v>0.16</v>
      </c>
      <c r="S192" s="256">
        <v>0.25</v>
      </c>
      <c r="T192" s="256">
        <v>0.25</v>
      </c>
    </row>
    <row r="193" spans="1:20" s="250" customFormat="1" ht="69" customHeight="1" x14ac:dyDescent="0.35">
      <c r="A193" s="468"/>
      <c r="B193" s="442"/>
      <c r="C193" s="468"/>
      <c r="D193" s="468"/>
      <c r="E193" s="442"/>
      <c r="F193" s="468"/>
      <c r="G193" s="442"/>
      <c r="H193" s="509"/>
      <c r="I193" s="253" t="s">
        <v>2327</v>
      </c>
      <c r="J193" s="254" t="s">
        <v>399</v>
      </c>
      <c r="K193" s="254" t="s">
        <v>2326</v>
      </c>
      <c r="L193" s="252">
        <v>0.25</v>
      </c>
      <c r="M193" s="252">
        <v>0.25</v>
      </c>
      <c r="N193" s="252">
        <v>0.25</v>
      </c>
      <c r="O193" s="252">
        <v>0.25</v>
      </c>
      <c r="P193" s="255">
        <v>1</v>
      </c>
      <c r="Q193" s="256">
        <v>0.33</v>
      </c>
      <c r="R193" s="256">
        <v>0.16</v>
      </c>
      <c r="S193" s="256">
        <v>0.25</v>
      </c>
      <c r="T193" s="256">
        <v>0.25</v>
      </c>
    </row>
    <row r="194" spans="1:20" s="250" customFormat="1" ht="63.75" customHeight="1" x14ac:dyDescent="0.35">
      <c r="A194" s="468"/>
      <c r="B194" s="442"/>
      <c r="C194" s="468"/>
      <c r="D194" s="468"/>
      <c r="E194" s="442"/>
      <c r="F194" s="468"/>
      <c r="G194" s="442"/>
      <c r="H194" s="509"/>
      <c r="I194" s="253" t="s">
        <v>2328</v>
      </c>
      <c r="J194" s="254" t="s">
        <v>399</v>
      </c>
      <c r="K194" s="254" t="s">
        <v>2329</v>
      </c>
      <c r="L194" s="252">
        <v>0</v>
      </c>
      <c r="M194" s="252">
        <v>1</v>
      </c>
      <c r="N194" s="252">
        <v>0</v>
      </c>
      <c r="O194" s="252">
        <v>0</v>
      </c>
      <c r="P194" s="255">
        <v>1</v>
      </c>
      <c r="Q194" s="256">
        <v>0</v>
      </c>
      <c r="R194" s="256">
        <v>0.17</v>
      </c>
      <c r="S194" s="256">
        <v>0</v>
      </c>
      <c r="T194" s="256">
        <v>0</v>
      </c>
    </row>
    <row r="195" spans="1:20" s="250" customFormat="1" ht="63.75" customHeight="1" x14ac:dyDescent="0.35">
      <c r="A195" s="468"/>
      <c r="B195" s="442"/>
      <c r="C195" s="468"/>
      <c r="D195" s="468"/>
      <c r="E195" s="442"/>
      <c r="F195" s="468"/>
      <c r="G195" s="442"/>
      <c r="H195" s="509"/>
      <c r="I195" s="253" t="s">
        <v>2330</v>
      </c>
      <c r="J195" s="254" t="s">
        <v>399</v>
      </c>
      <c r="K195" s="254" t="s">
        <v>2326</v>
      </c>
      <c r="L195" s="252">
        <v>0</v>
      </c>
      <c r="M195" s="252">
        <v>0.2</v>
      </c>
      <c r="N195" s="252">
        <v>0.4</v>
      </c>
      <c r="O195" s="252">
        <v>0.4</v>
      </c>
      <c r="P195" s="255">
        <v>1</v>
      </c>
      <c r="Q195" s="256">
        <v>0</v>
      </c>
      <c r="R195" s="256">
        <v>0.17</v>
      </c>
      <c r="S195" s="256">
        <v>0.25</v>
      </c>
      <c r="T195" s="256">
        <v>0.25</v>
      </c>
    </row>
    <row r="196" spans="1:20" s="250" customFormat="1" ht="54" customHeight="1" x14ac:dyDescent="0.35">
      <c r="A196" s="468"/>
      <c r="B196" s="442"/>
      <c r="C196" s="468"/>
      <c r="D196" s="468"/>
      <c r="E196" s="442"/>
      <c r="F196" s="468"/>
      <c r="G196" s="442"/>
      <c r="H196" s="509"/>
      <c r="I196" s="253" t="s">
        <v>2331</v>
      </c>
      <c r="J196" s="254" t="s">
        <v>399</v>
      </c>
      <c r="K196" s="254" t="s">
        <v>2332</v>
      </c>
      <c r="L196" s="252">
        <v>0.15</v>
      </c>
      <c r="M196" s="252">
        <v>0.85</v>
      </c>
      <c r="N196" s="252">
        <v>0</v>
      </c>
      <c r="O196" s="252">
        <v>0</v>
      </c>
      <c r="P196" s="255">
        <v>1</v>
      </c>
      <c r="Q196" s="256">
        <v>0.34</v>
      </c>
      <c r="R196" s="256">
        <v>0.17</v>
      </c>
      <c r="S196" s="256">
        <v>0</v>
      </c>
      <c r="T196" s="256">
        <v>0</v>
      </c>
    </row>
    <row r="197" spans="1:20" s="250" customFormat="1" ht="76.5" customHeight="1" x14ac:dyDescent="0.35">
      <c r="A197" s="469"/>
      <c r="B197" s="443"/>
      <c r="C197" s="469"/>
      <c r="D197" s="469"/>
      <c r="E197" s="443"/>
      <c r="F197" s="469"/>
      <c r="G197" s="443"/>
      <c r="H197" s="510"/>
      <c r="I197" s="253" t="s">
        <v>2333</v>
      </c>
      <c r="J197" s="254" t="s">
        <v>399</v>
      </c>
      <c r="K197" s="254" t="s">
        <v>2326</v>
      </c>
      <c r="L197" s="252">
        <v>0</v>
      </c>
      <c r="M197" s="252">
        <v>0.2</v>
      </c>
      <c r="N197" s="252">
        <v>0.4</v>
      </c>
      <c r="O197" s="252">
        <v>0.4</v>
      </c>
      <c r="P197" s="255">
        <v>1</v>
      </c>
      <c r="Q197" s="256">
        <v>0</v>
      </c>
      <c r="R197" s="256">
        <v>0.17</v>
      </c>
      <c r="S197" s="256">
        <v>0.25</v>
      </c>
      <c r="T197" s="256">
        <v>0.25</v>
      </c>
    </row>
    <row r="198" spans="1:20" s="250" customFormat="1" ht="14.5" x14ac:dyDescent="0.35">
      <c r="A198" s="259"/>
      <c r="B198" s="259"/>
      <c r="C198" s="259"/>
      <c r="D198" s="259"/>
      <c r="E198" s="259"/>
      <c r="F198" s="259"/>
      <c r="G198" s="259"/>
      <c r="H198" s="247"/>
      <c r="I198" s="247"/>
      <c r="J198" s="247"/>
      <c r="K198" s="247"/>
      <c r="L198" s="248"/>
      <c r="M198" s="248"/>
      <c r="N198" s="248"/>
      <c r="O198" s="248"/>
      <c r="P198" s="249"/>
    </row>
    <row r="199" spans="1:20" ht="14.5" x14ac:dyDescent="0.35">
      <c r="A199" s="158"/>
      <c r="B199" s="158"/>
      <c r="C199" s="158"/>
      <c r="D199" s="158"/>
      <c r="E199" s="158"/>
      <c r="F199" s="158"/>
      <c r="G199" s="158"/>
      <c r="H199" s="247"/>
      <c r="I199" s="247"/>
      <c r="J199" s="247"/>
      <c r="K199" s="247"/>
      <c r="L199" s="260"/>
      <c r="M199" s="260"/>
      <c r="N199" s="260"/>
      <c r="O199" s="260"/>
      <c r="P199" s="261"/>
    </row>
    <row r="200" spans="1:20" ht="14.5" x14ac:dyDescent="0.35">
      <c r="A200" s="159"/>
      <c r="B200" s="159"/>
      <c r="C200" s="159"/>
      <c r="D200" s="159"/>
      <c r="E200" s="159"/>
      <c r="F200" s="159"/>
      <c r="G200" s="159"/>
      <c r="H200" s="262"/>
      <c r="I200" s="262"/>
      <c r="J200" s="261"/>
      <c r="K200" s="261"/>
      <c r="L200" s="261"/>
      <c r="M200" s="261"/>
      <c r="N200" s="261"/>
      <c r="O200" s="261"/>
      <c r="P200" s="261"/>
    </row>
    <row r="201" spans="1:20" thickBot="1" x14ac:dyDescent="0.4">
      <c r="A201" s="159"/>
      <c r="B201" s="159"/>
      <c r="C201" s="159"/>
      <c r="D201" s="159"/>
      <c r="E201" s="159"/>
      <c r="F201" s="159"/>
      <c r="G201" s="159"/>
      <c r="H201" s="159"/>
      <c r="I201" s="159"/>
    </row>
    <row r="202" spans="1:20" thickBot="1" x14ac:dyDescent="0.4">
      <c r="A202" s="159"/>
      <c r="B202" s="513" t="s">
        <v>67</v>
      </c>
      <c r="C202" s="437"/>
      <c r="D202" s="437"/>
      <c r="E202" s="437"/>
      <c r="F202" s="514"/>
      <c r="G202" s="159"/>
      <c r="H202" s="159"/>
      <c r="I202" s="159"/>
    </row>
    <row r="203" spans="1:20" ht="14.5" x14ac:dyDescent="0.35">
      <c r="A203" s="159"/>
      <c r="B203" s="159"/>
      <c r="C203" s="159"/>
      <c r="D203" s="159"/>
      <c r="E203" s="159"/>
      <c r="F203" s="159"/>
      <c r="G203" s="159"/>
      <c r="H203" s="159"/>
      <c r="I203" s="159"/>
    </row>
    <row r="204" spans="1:20" thickBot="1" x14ac:dyDescent="0.4">
      <c r="A204" s="159"/>
      <c r="B204" s="466" t="s">
        <v>174</v>
      </c>
      <c r="C204" s="342"/>
      <c r="D204" s="445"/>
      <c r="E204" s="159"/>
      <c r="F204" s="159"/>
      <c r="G204" s="159"/>
      <c r="H204" s="159"/>
      <c r="I204" s="159"/>
    </row>
    <row r="205" spans="1:20" thickBot="1" x14ac:dyDescent="0.4">
      <c r="A205" s="159"/>
      <c r="B205" s="159"/>
      <c r="C205" s="159"/>
      <c r="D205" s="159"/>
      <c r="E205" s="159"/>
      <c r="F205" s="159"/>
      <c r="G205" s="159"/>
      <c r="H205" s="515" t="s">
        <v>175</v>
      </c>
      <c r="I205" s="437"/>
      <c r="J205" s="514"/>
    </row>
    <row r="206" spans="1:20" ht="16" thickBot="1" x14ac:dyDescent="0.4">
      <c r="A206" s="159"/>
      <c r="B206" s="177">
        <v>1</v>
      </c>
      <c r="C206" s="452" t="s">
        <v>176</v>
      </c>
      <c r="D206" s="342"/>
      <c r="E206" s="445"/>
      <c r="F206" s="159"/>
      <c r="G206" s="159"/>
      <c r="H206" s="178" t="s">
        <v>177</v>
      </c>
      <c r="I206" s="179" t="s">
        <v>178</v>
      </c>
      <c r="J206" s="180" t="s">
        <v>179</v>
      </c>
    </row>
    <row r="207" spans="1:20" ht="50.5" thickBot="1" x14ac:dyDescent="0.4">
      <c r="A207" s="159"/>
      <c r="B207" s="177">
        <v>2</v>
      </c>
      <c r="C207" s="452" t="s">
        <v>180</v>
      </c>
      <c r="D207" s="342"/>
      <c r="E207" s="445"/>
      <c r="F207" s="159"/>
      <c r="G207" s="159"/>
      <c r="H207" s="438" t="s">
        <v>181</v>
      </c>
      <c r="I207" s="438" t="s">
        <v>182</v>
      </c>
      <c r="J207" s="181" t="s">
        <v>183</v>
      </c>
    </row>
    <row r="208" spans="1:20" ht="50.5" thickBot="1" x14ac:dyDescent="0.4">
      <c r="A208" s="159"/>
      <c r="B208" s="177">
        <v>3</v>
      </c>
      <c r="C208" s="452" t="s">
        <v>184</v>
      </c>
      <c r="D208" s="342"/>
      <c r="E208" s="445"/>
      <c r="F208" s="159"/>
      <c r="G208" s="159"/>
      <c r="H208" s="439"/>
      <c r="I208" s="440"/>
      <c r="J208" s="181" t="s">
        <v>185</v>
      </c>
    </row>
    <row r="209" spans="1:10" ht="38" thickBot="1" x14ac:dyDescent="0.4">
      <c r="A209" s="159"/>
      <c r="B209" s="177">
        <v>4</v>
      </c>
      <c r="C209" s="452" t="s">
        <v>186</v>
      </c>
      <c r="D209" s="342"/>
      <c r="E209" s="445"/>
      <c r="F209" s="159"/>
      <c r="G209" s="159"/>
      <c r="H209" s="439"/>
      <c r="I209" s="438" t="s">
        <v>187</v>
      </c>
      <c r="J209" s="181" t="s">
        <v>188</v>
      </c>
    </row>
    <row r="210" spans="1:10" ht="25.5" thickBot="1" x14ac:dyDescent="0.4">
      <c r="A210" s="159"/>
      <c r="B210" s="177">
        <v>5</v>
      </c>
      <c r="C210" s="452" t="s">
        <v>189</v>
      </c>
      <c r="D210" s="342"/>
      <c r="E210" s="445"/>
      <c r="F210" s="159"/>
      <c r="G210" s="159"/>
      <c r="H210" s="439"/>
      <c r="I210" s="439"/>
      <c r="J210" s="181" t="s">
        <v>190</v>
      </c>
    </row>
    <row r="211" spans="1:10" ht="25.5" thickBot="1" x14ac:dyDescent="0.4">
      <c r="A211" s="159"/>
      <c r="B211" s="177">
        <v>6</v>
      </c>
      <c r="C211" s="452" t="s">
        <v>191</v>
      </c>
      <c r="D211" s="342"/>
      <c r="E211" s="445"/>
      <c r="F211" s="159"/>
      <c r="G211" s="159"/>
      <c r="H211" s="439"/>
      <c r="I211" s="439"/>
      <c r="J211" s="181" t="s">
        <v>192</v>
      </c>
    </row>
    <row r="212" spans="1:10" ht="25.5" thickBot="1" x14ac:dyDescent="0.4">
      <c r="A212" s="159"/>
      <c r="B212" s="177">
        <v>7</v>
      </c>
      <c r="C212" s="452" t="s">
        <v>193</v>
      </c>
      <c r="D212" s="342"/>
      <c r="E212" s="445"/>
      <c r="F212" s="159"/>
      <c r="G212" s="159"/>
      <c r="H212" s="439"/>
      <c r="I212" s="439"/>
      <c r="J212" s="181" t="s">
        <v>194</v>
      </c>
    </row>
    <row r="213" spans="1:10" ht="25.5" thickBot="1" x14ac:dyDescent="0.4">
      <c r="A213" s="159"/>
      <c r="B213" s="177">
        <v>8</v>
      </c>
      <c r="C213" s="452" t="s">
        <v>195</v>
      </c>
      <c r="D213" s="342"/>
      <c r="E213" s="445"/>
      <c r="F213" s="159"/>
      <c r="G213" s="159"/>
      <c r="H213" s="439"/>
      <c r="I213" s="440"/>
      <c r="J213" s="181" t="s">
        <v>196</v>
      </c>
    </row>
    <row r="214" spans="1:10" ht="16" thickBot="1" x14ac:dyDescent="0.4">
      <c r="A214" s="159"/>
      <c r="B214" s="177">
        <v>9</v>
      </c>
      <c r="C214" s="452" t="s">
        <v>197</v>
      </c>
      <c r="D214" s="342"/>
      <c r="E214" s="445"/>
      <c r="F214" s="159"/>
      <c r="G214" s="159"/>
      <c r="H214" s="439"/>
      <c r="I214" s="438" t="s">
        <v>198</v>
      </c>
      <c r="J214" s="181" t="s">
        <v>199</v>
      </c>
    </row>
    <row r="215" spans="1:10" thickBot="1" x14ac:dyDescent="0.4">
      <c r="A215" s="159"/>
      <c r="B215" s="159"/>
      <c r="C215" s="159"/>
      <c r="D215" s="159"/>
      <c r="E215" s="159"/>
      <c r="F215" s="159"/>
      <c r="G215" s="159"/>
      <c r="H215" s="440"/>
      <c r="I215" s="440"/>
      <c r="J215" s="181" t="s">
        <v>200</v>
      </c>
    </row>
    <row r="216" spans="1:10" ht="25.5" thickBot="1" x14ac:dyDescent="0.4">
      <c r="A216" s="159"/>
      <c r="B216" s="466" t="s">
        <v>201</v>
      </c>
      <c r="C216" s="342"/>
      <c r="D216" s="445"/>
      <c r="E216" s="159"/>
      <c r="F216" s="159"/>
      <c r="G216" s="159"/>
      <c r="H216" s="438" t="s">
        <v>202</v>
      </c>
      <c r="I216" s="438" t="s">
        <v>203</v>
      </c>
      <c r="J216" s="181" t="s">
        <v>204</v>
      </c>
    </row>
    <row r="217" spans="1:10" ht="25.5" thickBot="1" x14ac:dyDescent="0.4">
      <c r="A217" s="159"/>
      <c r="B217" s="159"/>
      <c r="C217" s="159"/>
      <c r="D217" s="159"/>
      <c r="E217" s="159"/>
      <c r="F217" s="159"/>
      <c r="G217" s="159"/>
      <c r="H217" s="439"/>
      <c r="I217" s="440"/>
      <c r="J217" s="181" t="s">
        <v>205</v>
      </c>
    </row>
    <row r="218" spans="1:10" ht="25.5" thickBot="1" x14ac:dyDescent="0.4">
      <c r="A218" s="159"/>
      <c r="B218" s="177">
        <v>1</v>
      </c>
      <c r="C218" s="452" t="s">
        <v>206</v>
      </c>
      <c r="D218" s="342"/>
      <c r="E218" s="445"/>
      <c r="F218" s="159"/>
      <c r="G218" s="159"/>
      <c r="H218" s="439"/>
      <c r="I218" s="438" t="s">
        <v>207</v>
      </c>
      <c r="J218" s="181" t="s">
        <v>208</v>
      </c>
    </row>
    <row r="219" spans="1:10" ht="25.5" thickBot="1" x14ac:dyDescent="0.4">
      <c r="A219" s="159"/>
      <c r="B219" s="177">
        <v>2</v>
      </c>
      <c r="C219" s="452" t="s">
        <v>209</v>
      </c>
      <c r="D219" s="342"/>
      <c r="E219" s="445"/>
      <c r="F219" s="159"/>
      <c r="G219" s="159"/>
      <c r="H219" s="439"/>
      <c r="I219" s="439"/>
      <c r="J219" s="181" t="s">
        <v>210</v>
      </c>
    </row>
    <row r="220" spans="1:10" ht="25.5" thickBot="1" x14ac:dyDescent="0.4">
      <c r="A220" s="159"/>
      <c r="B220" s="177">
        <v>3</v>
      </c>
      <c r="C220" s="452" t="s">
        <v>211</v>
      </c>
      <c r="D220" s="342"/>
      <c r="E220" s="445"/>
      <c r="F220" s="159"/>
      <c r="G220" s="159"/>
      <c r="H220" s="439"/>
      <c r="I220" s="439"/>
      <c r="J220" s="181" t="s">
        <v>212</v>
      </c>
    </row>
    <row r="221" spans="1:10" ht="25.5" thickBot="1" x14ac:dyDescent="0.4">
      <c r="A221" s="159"/>
      <c r="B221" s="177">
        <v>4</v>
      </c>
      <c r="C221" s="452" t="s">
        <v>213</v>
      </c>
      <c r="D221" s="342"/>
      <c r="E221" s="445"/>
      <c r="F221" s="159"/>
      <c r="G221" s="159"/>
      <c r="H221" s="439"/>
      <c r="I221" s="440"/>
      <c r="J221" s="181" t="s">
        <v>214</v>
      </c>
    </row>
    <row r="222" spans="1:10" ht="16" thickBot="1" x14ac:dyDescent="0.4">
      <c r="A222" s="159"/>
      <c r="B222" s="177">
        <v>5</v>
      </c>
      <c r="C222" s="452" t="s">
        <v>215</v>
      </c>
      <c r="D222" s="342"/>
      <c r="E222" s="445"/>
      <c r="F222" s="159"/>
      <c r="G222" s="159"/>
      <c r="H222" s="440"/>
      <c r="I222" s="263" t="s">
        <v>216</v>
      </c>
      <c r="J222" s="181" t="s">
        <v>217</v>
      </c>
    </row>
    <row r="223" spans="1:10" ht="25.5" thickBot="1" x14ac:dyDescent="0.4">
      <c r="A223" s="159"/>
      <c r="B223" s="177">
        <v>6</v>
      </c>
      <c r="C223" s="452" t="s">
        <v>218</v>
      </c>
      <c r="D223" s="342"/>
      <c r="E223" s="445"/>
      <c r="F223" s="159"/>
      <c r="G223" s="159"/>
      <c r="H223" s="438" t="s">
        <v>219</v>
      </c>
      <c r="I223" s="438" t="s">
        <v>220</v>
      </c>
      <c r="J223" s="181" t="s">
        <v>221</v>
      </c>
    </row>
    <row r="224" spans="1:10" ht="25.5" thickBot="1" x14ac:dyDescent="0.4">
      <c r="A224" s="159"/>
      <c r="B224" s="177">
        <v>7</v>
      </c>
      <c r="C224" s="452" t="s">
        <v>222</v>
      </c>
      <c r="D224" s="342"/>
      <c r="E224" s="445"/>
      <c r="F224" s="159"/>
      <c r="G224" s="159"/>
      <c r="H224" s="439"/>
      <c r="I224" s="439"/>
      <c r="J224" s="181" t="s">
        <v>223</v>
      </c>
    </row>
    <row r="225" spans="1:10" ht="25.5" thickBot="1" x14ac:dyDescent="0.4">
      <c r="A225" s="159"/>
      <c r="B225" s="159"/>
      <c r="C225" s="159"/>
      <c r="D225" s="159"/>
      <c r="E225" s="159"/>
      <c r="F225" s="159"/>
      <c r="G225" s="159"/>
      <c r="H225" s="439"/>
      <c r="I225" s="440"/>
      <c r="J225" s="181" t="s">
        <v>224</v>
      </c>
    </row>
    <row r="226" spans="1:10" ht="38" thickBot="1" x14ac:dyDescent="0.4">
      <c r="A226" s="159"/>
      <c r="B226" s="159"/>
      <c r="C226" s="159"/>
      <c r="D226" s="159"/>
      <c r="E226" s="159"/>
      <c r="F226" s="159"/>
      <c r="G226" s="159"/>
      <c r="H226" s="439"/>
      <c r="I226" s="438" t="s">
        <v>225</v>
      </c>
      <c r="J226" s="181" t="s">
        <v>226</v>
      </c>
    </row>
    <row r="227" spans="1:10" ht="25.5" thickBot="1" x14ac:dyDescent="0.4">
      <c r="A227" s="159"/>
      <c r="B227" s="466" t="s">
        <v>227</v>
      </c>
      <c r="C227" s="342"/>
      <c r="D227" s="445"/>
      <c r="E227" s="159"/>
      <c r="F227" s="159"/>
      <c r="G227" s="159"/>
      <c r="H227" s="439"/>
      <c r="I227" s="440"/>
      <c r="J227" s="181" t="s">
        <v>228</v>
      </c>
    </row>
    <row r="228" spans="1:10" ht="25.5" thickBot="1" x14ac:dyDescent="0.4">
      <c r="A228" s="159"/>
      <c r="B228" s="159"/>
      <c r="C228" s="159"/>
      <c r="D228" s="159"/>
      <c r="E228" s="159"/>
      <c r="F228" s="159"/>
      <c r="G228" s="159"/>
      <c r="H228" s="439"/>
      <c r="I228" s="263" t="s">
        <v>229</v>
      </c>
      <c r="J228" s="181" t="s">
        <v>230</v>
      </c>
    </row>
    <row r="229" spans="1:10" ht="25.5" thickBot="1" x14ac:dyDescent="0.4">
      <c r="A229" s="159"/>
      <c r="B229" s="177">
        <v>1</v>
      </c>
      <c r="C229" s="452" t="s">
        <v>231</v>
      </c>
      <c r="D229" s="342"/>
      <c r="E229" s="445"/>
      <c r="F229" s="159"/>
      <c r="G229" s="159"/>
      <c r="H229" s="439"/>
      <c r="I229" s="516"/>
      <c r="J229" s="181" t="s">
        <v>232</v>
      </c>
    </row>
    <row r="230" spans="1:10" ht="25.5" thickBot="1" x14ac:dyDescent="0.4">
      <c r="A230" s="159"/>
      <c r="B230" s="177">
        <v>2</v>
      </c>
      <c r="C230" s="452" t="s">
        <v>233</v>
      </c>
      <c r="D230" s="342"/>
      <c r="E230" s="445"/>
      <c r="F230" s="159"/>
      <c r="G230" s="159"/>
      <c r="H230" s="439"/>
      <c r="I230" s="439"/>
      <c r="J230" s="181" t="s">
        <v>234</v>
      </c>
    </row>
    <row r="231" spans="1:10" ht="25.5" thickBot="1" x14ac:dyDescent="0.4">
      <c r="A231" s="159"/>
      <c r="B231" s="177">
        <v>3</v>
      </c>
      <c r="C231" s="452" t="s">
        <v>235</v>
      </c>
      <c r="D231" s="342"/>
      <c r="E231" s="445"/>
      <c r="F231" s="159"/>
      <c r="G231" s="159"/>
      <c r="H231" s="439"/>
      <c r="I231" s="440"/>
      <c r="J231" s="181" t="s">
        <v>236</v>
      </c>
    </row>
    <row r="232" spans="1:10" ht="16" thickBot="1" x14ac:dyDescent="0.4">
      <c r="A232" s="159"/>
      <c r="B232" s="177">
        <v>4</v>
      </c>
      <c r="C232" s="452" t="s">
        <v>237</v>
      </c>
      <c r="D232" s="342"/>
      <c r="E232" s="445"/>
      <c r="F232" s="159"/>
      <c r="G232" s="159"/>
      <c r="H232" s="440"/>
      <c r="I232" s="263" t="s">
        <v>238</v>
      </c>
      <c r="J232" s="181" t="s">
        <v>239</v>
      </c>
    </row>
    <row r="233" spans="1:10" ht="15.5" x14ac:dyDescent="0.35">
      <c r="A233" s="159"/>
      <c r="B233" s="177">
        <v>5</v>
      </c>
      <c r="C233" s="452" t="s">
        <v>240</v>
      </c>
      <c r="D233" s="342"/>
      <c r="E233" s="445"/>
      <c r="F233" s="159"/>
      <c r="G233" s="159"/>
    </row>
    <row r="234" spans="1:10" ht="15.5" x14ac:dyDescent="0.35">
      <c r="A234" s="159"/>
      <c r="B234" s="177">
        <v>6</v>
      </c>
      <c r="C234" s="452" t="s">
        <v>241</v>
      </c>
      <c r="D234" s="342"/>
      <c r="E234" s="445"/>
      <c r="F234" s="159"/>
      <c r="G234" s="159"/>
      <c r="H234" s="517" t="s">
        <v>242</v>
      </c>
      <c r="I234" s="421"/>
      <c r="J234" s="421"/>
    </row>
    <row r="235" spans="1:10" ht="15.5" x14ac:dyDescent="0.35">
      <c r="A235" s="159"/>
      <c r="B235" s="177">
        <v>7</v>
      </c>
      <c r="C235" s="452" t="s">
        <v>243</v>
      </c>
      <c r="D235" s="342"/>
      <c r="E235" s="445"/>
      <c r="F235" s="159"/>
      <c r="G235" s="159"/>
      <c r="H235" s="159"/>
      <c r="I235" s="159"/>
    </row>
    <row r="236" spans="1:10" ht="15.5" x14ac:dyDescent="0.35">
      <c r="A236" s="159"/>
      <c r="B236" s="177">
        <v>8</v>
      </c>
      <c r="C236" s="452" t="s">
        <v>244</v>
      </c>
      <c r="D236" s="342"/>
      <c r="E236" s="445"/>
      <c r="F236" s="159"/>
      <c r="G236" s="159"/>
      <c r="H236" s="159"/>
      <c r="I236" s="159"/>
    </row>
    <row r="237" spans="1:10" ht="15.5" x14ac:dyDescent="0.35">
      <c r="A237" s="159"/>
      <c r="B237" s="177">
        <v>9</v>
      </c>
      <c r="C237" s="452" t="s">
        <v>245</v>
      </c>
      <c r="D237" s="342"/>
      <c r="E237" s="445"/>
      <c r="F237" s="159"/>
      <c r="G237" s="159"/>
      <c r="H237" s="159"/>
      <c r="I237" s="159"/>
    </row>
    <row r="238" spans="1:10" ht="14.5" x14ac:dyDescent="0.35">
      <c r="A238" s="159"/>
      <c r="B238" s="182">
        <v>10</v>
      </c>
      <c r="C238" s="452" t="s">
        <v>246</v>
      </c>
      <c r="D238" s="342"/>
      <c r="E238" s="445"/>
      <c r="F238" s="159"/>
      <c r="G238" s="159"/>
      <c r="H238" s="159"/>
      <c r="I238" s="159"/>
    </row>
    <row r="239" spans="1:10" ht="14.5" x14ac:dyDescent="0.35">
      <c r="A239" s="159"/>
      <c r="B239" s="182">
        <v>11</v>
      </c>
      <c r="C239" s="452" t="s">
        <v>247</v>
      </c>
      <c r="D239" s="342"/>
      <c r="E239" s="445"/>
      <c r="F239" s="159"/>
      <c r="G239" s="159"/>
      <c r="H239" s="159"/>
      <c r="I239" s="159"/>
    </row>
    <row r="240" spans="1:10" ht="14.5" x14ac:dyDescent="0.35">
      <c r="A240" s="159"/>
      <c r="B240" s="159"/>
      <c r="C240" s="159"/>
      <c r="D240" s="159"/>
      <c r="E240" s="159"/>
      <c r="F240" s="159"/>
      <c r="G240" s="159"/>
      <c r="H240" s="159"/>
      <c r="I240" s="159"/>
    </row>
    <row r="241" spans="1:9" thickBot="1" x14ac:dyDescent="0.4">
      <c r="A241" s="159"/>
      <c r="B241" s="159"/>
      <c r="C241" s="159"/>
      <c r="D241" s="159"/>
      <c r="E241" s="159"/>
      <c r="F241" s="159"/>
      <c r="G241" s="159"/>
      <c r="H241" s="159"/>
      <c r="I241" s="159"/>
    </row>
    <row r="242" spans="1:9" thickBot="1" x14ac:dyDescent="0.4">
      <c r="A242" s="159"/>
      <c r="B242" s="513" t="s">
        <v>68</v>
      </c>
      <c r="C242" s="437"/>
      <c r="D242" s="437"/>
      <c r="E242" s="437"/>
      <c r="F242" s="514"/>
      <c r="G242" s="159"/>
      <c r="H242" s="159"/>
      <c r="I242" s="159"/>
    </row>
    <row r="243" spans="1:9" ht="14.5" x14ac:dyDescent="0.35">
      <c r="A243" s="159"/>
      <c r="B243" s="159"/>
      <c r="C243" s="159"/>
      <c r="D243" s="159"/>
      <c r="E243" s="159"/>
      <c r="F243" s="159"/>
      <c r="G243" s="159"/>
      <c r="H243" s="159"/>
      <c r="I243" s="159"/>
    </row>
    <row r="244" spans="1:9" ht="15.5" x14ac:dyDescent="0.35">
      <c r="A244" s="159"/>
      <c r="B244" s="159"/>
      <c r="C244" s="183" t="s">
        <v>248</v>
      </c>
      <c r="D244" s="183" t="s">
        <v>249</v>
      </c>
      <c r="E244" s="183" t="s">
        <v>77</v>
      </c>
      <c r="F244" s="183" t="s">
        <v>78</v>
      </c>
      <c r="G244" s="159"/>
      <c r="H244" s="159"/>
      <c r="I244" s="159"/>
    </row>
    <row r="245" spans="1:9" ht="101.5" x14ac:dyDescent="0.35">
      <c r="A245" s="159"/>
      <c r="B245" s="159"/>
      <c r="C245" s="470" t="s">
        <v>250</v>
      </c>
      <c r="D245" s="184" t="s">
        <v>251</v>
      </c>
      <c r="E245" s="184" t="s">
        <v>252</v>
      </c>
      <c r="F245" s="58" t="s">
        <v>253</v>
      </c>
      <c r="G245" s="159"/>
      <c r="H245" s="159"/>
      <c r="I245" s="159"/>
    </row>
    <row r="246" spans="1:9" ht="87" x14ac:dyDescent="0.35">
      <c r="A246" s="159"/>
      <c r="B246" s="159"/>
      <c r="C246" s="472"/>
      <c r="D246" s="184" t="s">
        <v>254</v>
      </c>
      <c r="E246" s="184" t="s">
        <v>255</v>
      </c>
      <c r="F246" s="58" t="s">
        <v>256</v>
      </c>
      <c r="G246" s="159"/>
      <c r="H246" s="159"/>
      <c r="I246" s="159"/>
    </row>
    <row r="247" spans="1:9" ht="101.5" x14ac:dyDescent="0.35">
      <c r="A247" s="159"/>
      <c r="B247" s="159"/>
      <c r="C247" s="470" t="s">
        <v>257</v>
      </c>
      <c r="D247" s="184" t="s">
        <v>258</v>
      </c>
      <c r="E247" s="184" t="s">
        <v>259</v>
      </c>
      <c r="F247" s="58" t="s">
        <v>256</v>
      </c>
      <c r="G247" s="159"/>
      <c r="H247" s="159"/>
      <c r="I247" s="159"/>
    </row>
    <row r="248" spans="1:9" ht="87" x14ac:dyDescent="0.35">
      <c r="A248" s="159"/>
      <c r="B248" s="159"/>
      <c r="C248" s="472"/>
      <c r="D248" s="184" t="s">
        <v>260</v>
      </c>
      <c r="E248" s="184" t="s">
        <v>261</v>
      </c>
      <c r="F248" s="58" t="s">
        <v>256</v>
      </c>
      <c r="G248" s="159"/>
      <c r="H248" s="159"/>
      <c r="I248" s="159"/>
    </row>
    <row r="249" spans="1:9" ht="101.5" x14ac:dyDescent="0.35">
      <c r="A249" s="159"/>
      <c r="B249" s="159"/>
      <c r="C249" s="470" t="s">
        <v>262</v>
      </c>
      <c r="D249" s="184" t="s">
        <v>263</v>
      </c>
      <c r="E249" s="184" t="s">
        <v>264</v>
      </c>
      <c r="F249" s="58" t="s">
        <v>256</v>
      </c>
      <c r="G249" s="159"/>
      <c r="H249" s="159"/>
      <c r="I249" s="159"/>
    </row>
    <row r="250" spans="1:9" ht="87" x14ac:dyDescent="0.35">
      <c r="A250" s="159"/>
      <c r="B250" s="159"/>
      <c r="C250" s="472"/>
      <c r="D250" s="184" t="s">
        <v>265</v>
      </c>
      <c r="E250" s="184" t="s">
        <v>266</v>
      </c>
      <c r="F250" s="58" t="s">
        <v>256</v>
      </c>
      <c r="G250" s="159"/>
      <c r="H250" s="159"/>
      <c r="I250" s="159"/>
    </row>
    <row r="251" spans="1:9" ht="101.5" x14ac:dyDescent="0.35">
      <c r="A251" s="159"/>
      <c r="B251" s="159"/>
      <c r="C251" s="470" t="s">
        <v>267</v>
      </c>
      <c r="D251" s="184" t="s">
        <v>268</v>
      </c>
      <c r="E251" s="184" t="s">
        <v>269</v>
      </c>
      <c r="F251" s="58" t="s">
        <v>256</v>
      </c>
      <c r="G251" s="159"/>
      <c r="H251" s="159"/>
      <c r="I251" s="159"/>
    </row>
    <row r="252" spans="1:9" ht="87" x14ac:dyDescent="0.35">
      <c r="A252" s="159"/>
      <c r="B252" s="159"/>
      <c r="C252" s="472"/>
      <c r="D252" s="184" t="s">
        <v>270</v>
      </c>
      <c r="E252" s="184" t="s">
        <v>271</v>
      </c>
      <c r="F252" s="58" t="s">
        <v>256</v>
      </c>
      <c r="G252" s="159"/>
      <c r="H252" s="159"/>
      <c r="I252" s="159"/>
    </row>
    <row r="253" spans="1:9" ht="43.5" x14ac:dyDescent="0.35">
      <c r="A253" s="159"/>
      <c r="B253" s="159"/>
      <c r="C253" s="470" t="s">
        <v>272</v>
      </c>
      <c r="D253" s="184" t="s">
        <v>273</v>
      </c>
      <c r="E253" s="184" t="s">
        <v>274</v>
      </c>
      <c r="F253" s="58" t="s">
        <v>256</v>
      </c>
      <c r="G253" s="159"/>
      <c r="H253" s="159"/>
      <c r="I253" s="159"/>
    </row>
    <row r="254" spans="1:9" ht="58" x14ac:dyDescent="0.35">
      <c r="A254" s="159"/>
      <c r="B254" s="159"/>
      <c r="C254" s="471"/>
      <c r="D254" s="184" t="s">
        <v>275</v>
      </c>
      <c r="E254" s="184" t="s">
        <v>276</v>
      </c>
      <c r="F254" s="58" t="s">
        <v>256</v>
      </c>
      <c r="G254" s="159"/>
      <c r="H254" s="159"/>
      <c r="I254" s="159"/>
    </row>
    <row r="255" spans="1:9" ht="43.5" x14ac:dyDescent="0.35">
      <c r="A255" s="159"/>
      <c r="B255" s="159"/>
      <c r="C255" s="472"/>
      <c r="D255" s="184" t="s">
        <v>277</v>
      </c>
      <c r="E255" s="184" t="s">
        <v>278</v>
      </c>
      <c r="F255" s="58" t="s">
        <v>256</v>
      </c>
      <c r="G255" s="159"/>
      <c r="H255" s="159"/>
      <c r="I255" s="159"/>
    </row>
    <row r="256" spans="1:9" ht="58" x14ac:dyDescent="0.35">
      <c r="A256" s="159"/>
      <c r="B256" s="159"/>
      <c r="C256" s="470" t="s">
        <v>279</v>
      </c>
      <c r="D256" s="184" t="s">
        <v>280</v>
      </c>
      <c r="E256" s="184" t="s">
        <v>281</v>
      </c>
      <c r="F256" s="58" t="s">
        <v>256</v>
      </c>
      <c r="G256" s="159"/>
      <c r="H256" s="159"/>
      <c r="I256" s="159"/>
    </row>
    <row r="257" spans="1:9" ht="29" x14ac:dyDescent="0.35">
      <c r="A257" s="159"/>
      <c r="B257" s="159"/>
      <c r="C257" s="472"/>
      <c r="D257" s="184" t="s">
        <v>282</v>
      </c>
      <c r="E257" s="184" t="s">
        <v>283</v>
      </c>
      <c r="F257" s="58" t="s">
        <v>256</v>
      </c>
      <c r="G257" s="159"/>
      <c r="H257" s="159"/>
      <c r="I257" s="159"/>
    </row>
    <row r="258" spans="1:9" ht="58" x14ac:dyDescent="0.35">
      <c r="A258" s="159"/>
      <c r="B258" s="159"/>
      <c r="C258" s="470" t="s">
        <v>284</v>
      </c>
      <c r="D258" s="184" t="s">
        <v>285</v>
      </c>
      <c r="E258" s="184" t="s">
        <v>281</v>
      </c>
      <c r="F258" s="58" t="s">
        <v>256</v>
      </c>
      <c r="G258" s="159"/>
      <c r="H258" s="159"/>
      <c r="I258" s="159"/>
    </row>
    <row r="259" spans="1:9" ht="43.5" x14ac:dyDescent="0.35">
      <c r="A259" s="159"/>
      <c r="B259" s="159"/>
      <c r="C259" s="472"/>
      <c r="D259" s="184" t="s">
        <v>286</v>
      </c>
      <c r="E259" s="184" t="s">
        <v>283</v>
      </c>
      <c r="F259" s="58" t="s">
        <v>256</v>
      </c>
      <c r="G259" s="159"/>
      <c r="H259" s="159"/>
      <c r="I259" s="159"/>
    </row>
    <row r="260" spans="1:9" ht="58" x14ac:dyDescent="0.35">
      <c r="A260" s="159"/>
      <c r="B260" s="159"/>
      <c r="C260" s="470" t="s">
        <v>287</v>
      </c>
      <c r="D260" s="184" t="s">
        <v>288</v>
      </c>
      <c r="E260" s="184" t="s">
        <v>281</v>
      </c>
      <c r="F260" s="58" t="s">
        <v>256</v>
      </c>
      <c r="G260" s="159"/>
      <c r="H260" s="159"/>
      <c r="I260" s="159"/>
    </row>
    <row r="261" spans="1:9" ht="43.5" x14ac:dyDescent="0.35">
      <c r="A261" s="159"/>
      <c r="B261" s="159"/>
      <c r="C261" s="472"/>
      <c r="D261" s="184" t="s">
        <v>289</v>
      </c>
      <c r="E261" s="184" t="s">
        <v>283</v>
      </c>
      <c r="F261" s="58" t="s">
        <v>256</v>
      </c>
      <c r="G261" s="159"/>
      <c r="H261" s="159"/>
      <c r="I261" s="159"/>
    </row>
    <row r="262" spans="1:9" ht="58" x14ac:dyDescent="0.35">
      <c r="A262" s="159"/>
      <c r="B262" s="159"/>
      <c r="C262" s="470" t="s">
        <v>290</v>
      </c>
      <c r="D262" s="184" t="s">
        <v>291</v>
      </c>
      <c r="E262" s="184" t="s">
        <v>281</v>
      </c>
      <c r="F262" s="58" t="s">
        <v>256</v>
      </c>
      <c r="G262" s="159"/>
      <c r="H262" s="159"/>
      <c r="I262" s="159"/>
    </row>
    <row r="263" spans="1:9" ht="43.5" x14ac:dyDescent="0.35">
      <c r="A263" s="159"/>
      <c r="B263" s="159"/>
      <c r="C263" s="472"/>
      <c r="D263" s="184" t="s">
        <v>292</v>
      </c>
      <c r="E263" s="184" t="s">
        <v>283</v>
      </c>
      <c r="F263" s="58" t="s">
        <v>256</v>
      </c>
      <c r="G263" s="159"/>
      <c r="H263" s="159"/>
      <c r="I263" s="159"/>
    </row>
    <row r="264" spans="1:9" ht="43.5" x14ac:dyDescent="0.35">
      <c r="A264" s="159"/>
      <c r="B264" s="159"/>
      <c r="C264" s="470" t="s">
        <v>293</v>
      </c>
      <c r="D264" s="184" t="s">
        <v>294</v>
      </c>
      <c r="E264" s="184" t="s">
        <v>295</v>
      </c>
      <c r="F264" s="58" t="s">
        <v>296</v>
      </c>
      <c r="G264" s="159"/>
      <c r="H264" s="159"/>
      <c r="I264" s="159"/>
    </row>
    <row r="265" spans="1:9" ht="43.5" x14ac:dyDescent="0.35">
      <c r="A265" s="159"/>
      <c r="B265" s="159"/>
      <c r="C265" s="471"/>
      <c r="D265" s="184" t="s">
        <v>297</v>
      </c>
      <c r="E265" s="184" t="s">
        <v>298</v>
      </c>
      <c r="F265" s="58" t="s">
        <v>296</v>
      </c>
      <c r="G265" s="159"/>
      <c r="H265" s="159"/>
      <c r="I265" s="159"/>
    </row>
    <row r="266" spans="1:9" ht="43.5" x14ac:dyDescent="0.35">
      <c r="A266" s="159"/>
      <c r="B266" s="159"/>
      <c r="C266" s="471"/>
      <c r="D266" s="184" t="s">
        <v>299</v>
      </c>
      <c r="E266" s="184" t="s">
        <v>300</v>
      </c>
      <c r="F266" s="58" t="s">
        <v>296</v>
      </c>
      <c r="G266" s="159"/>
      <c r="H266" s="159"/>
      <c r="I266" s="159"/>
    </row>
    <row r="267" spans="1:9" ht="43.5" x14ac:dyDescent="0.35">
      <c r="A267" s="159"/>
      <c r="B267" s="159"/>
      <c r="C267" s="471"/>
      <c r="D267" s="184" t="s">
        <v>301</v>
      </c>
      <c r="E267" s="184" t="s">
        <v>302</v>
      </c>
      <c r="F267" s="58" t="s">
        <v>296</v>
      </c>
      <c r="G267" s="159"/>
      <c r="H267" s="159"/>
      <c r="I267" s="159"/>
    </row>
    <row r="268" spans="1:9" ht="43.5" x14ac:dyDescent="0.35">
      <c r="A268" s="159"/>
      <c r="B268" s="159"/>
      <c r="C268" s="471"/>
      <c r="D268" s="184" t="s">
        <v>303</v>
      </c>
      <c r="E268" s="184" t="s">
        <v>304</v>
      </c>
      <c r="F268" s="58" t="s">
        <v>296</v>
      </c>
      <c r="G268" s="159"/>
      <c r="H268" s="159"/>
      <c r="I268" s="159"/>
    </row>
    <row r="269" spans="1:9" ht="43.5" x14ac:dyDescent="0.35">
      <c r="A269" s="159"/>
      <c r="B269" s="159"/>
      <c r="C269" s="471"/>
      <c r="D269" s="184" t="s">
        <v>305</v>
      </c>
      <c r="E269" s="184" t="s">
        <v>306</v>
      </c>
      <c r="F269" s="58" t="s">
        <v>296</v>
      </c>
      <c r="G269" s="159"/>
      <c r="H269" s="159"/>
      <c r="I269" s="159"/>
    </row>
    <row r="270" spans="1:9" ht="43.5" x14ac:dyDescent="0.35">
      <c r="A270" s="159"/>
      <c r="B270" s="159"/>
      <c r="C270" s="471"/>
      <c r="D270" s="184" t="s">
        <v>307</v>
      </c>
      <c r="E270" s="184" t="s">
        <v>308</v>
      </c>
      <c r="F270" s="58" t="s">
        <v>296</v>
      </c>
      <c r="G270" s="159"/>
      <c r="H270" s="159"/>
      <c r="I270" s="159"/>
    </row>
    <row r="271" spans="1:9" ht="43.5" x14ac:dyDescent="0.35">
      <c r="A271" s="159"/>
      <c r="B271" s="159"/>
      <c r="C271" s="471"/>
      <c r="D271" s="184" t="s">
        <v>309</v>
      </c>
      <c r="E271" s="184" t="s">
        <v>310</v>
      </c>
      <c r="F271" s="58" t="s">
        <v>296</v>
      </c>
      <c r="G271" s="159"/>
      <c r="H271" s="159"/>
      <c r="I271" s="159"/>
    </row>
    <row r="272" spans="1:9" ht="43.5" x14ac:dyDescent="0.35">
      <c r="A272" s="159"/>
      <c r="B272" s="159"/>
      <c r="C272" s="471"/>
      <c r="D272" s="184" t="s">
        <v>311</v>
      </c>
      <c r="E272" s="184" t="s">
        <v>312</v>
      </c>
      <c r="F272" s="58" t="s">
        <v>296</v>
      </c>
      <c r="G272" s="159"/>
      <c r="H272" s="159"/>
      <c r="I272" s="159"/>
    </row>
    <row r="273" spans="1:9" ht="43.5" x14ac:dyDescent="0.35">
      <c r="A273" s="159"/>
      <c r="B273" s="159"/>
      <c r="C273" s="471"/>
      <c r="D273" s="184" t="s">
        <v>313</v>
      </c>
      <c r="E273" s="184" t="s">
        <v>314</v>
      </c>
      <c r="F273" s="58" t="s">
        <v>296</v>
      </c>
      <c r="G273" s="159"/>
      <c r="H273" s="159"/>
      <c r="I273" s="159"/>
    </row>
    <row r="274" spans="1:9" ht="43.5" x14ac:dyDescent="0.35">
      <c r="A274" s="159"/>
      <c r="B274" s="159"/>
      <c r="C274" s="471"/>
      <c r="D274" s="184" t="s">
        <v>315</v>
      </c>
      <c r="E274" s="184" t="s">
        <v>316</v>
      </c>
      <c r="F274" s="58" t="s">
        <v>296</v>
      </c>
      <c r="G274" s="159"/>
      <c r="H274" s="159"/>
      <c r="I274" s="159"/>
    </row>
    <row r="275" spans="1:9" ht="43.5" x14ac:dyDescent="0.35">
      <c r="A275" s="159"/>
      <c r="B275" s="159"/>
      <c r="C275" s="471"/>
      <c r="D275" s="184" t="s">
        <v>317</v>
      </c>
      <c r="E275" s="184" t="s">
        <v>318</v>
      </c>
      <c r="F275" s="58" t="s">
        <v>296</v>
      </c>
      <c r="G275" s="159"/>
      <c r="H275" s="159"/>
      <c r="I275" s="159"/>
    </row>
    <row r="276" spans="1:9" ht="29" x14ac:dyDescent="0.35">
      <c r="A276" s="159"/>
      <c r="B276" s="159"/>
      <c r="C276" s="471"/>
      <c r="D276" s="184" t="s">
        <v>319</v>
      </c>
      <c r="E276" s="184" t="s">
        <v>320</v>
      </c>
      <c r="F276" s="58" t="s">
        <v>256</v>
      </c>
      <c r="G276" s="159"/>
      <c r="H276" s="159"/>
      <c r="I276" s="159"/>
    </row>
    <row r="277" spans="1:9" ht="29" x14ac:dyDescent="0.35">
      <c r="A277" s="159"/>
      <c r="B277" s="159"/>
      <c r="C277" s="471"/>
      <c r="D277" s="184" t="s">
        <v>321</v>
      </c>
      <c r="E277" s="184" t="s">
        <v>322</v>
      </c>
      <c r="F277" s="58" t="s">
        <v>256</v>
      </c>
      <c r="G277" s="159"/>
      <c r="H277" s="159"/>
      <c r="I277" s="159"/>
    </row>
    <row r="278" spans="1:9" ht="29" x14ac:dyDescent="0.35">
      <c r="A278" s="159"/>
      <c r="B278" s="159"/>
      <c r="C278" s="472"/>
      <c r="D278" s="184" t="s">
        <v>323</v>
      </c>
      <c r="E278" s="184" t="s">
        <v>324</v>
      </c>
      <c r="F278" s="58" t="s">
        <v>256</v>
      </c>
      <c r="G278" s="159"/>
      <c r="H278" s="159"/>
      <c r="I278" s="159"/>
    </row>
    <row r="279" spans="1:9" ht="43.5" x14ac:dyDescent="0.35">
      <c r="A279" s="159"/>
      <c r="B279" s="159"/>
      <c r="C279" s="470" t="s">
        <v>325</v>
      </c>
      <c r="D279" s="184" t="s">
        <v>326</v>
      </c>
      <c r="E279" s="184" t="s">
        <v>327</v>
      </c>
      <c r="F279" s="58" t="s">
        <v>256</v>
      </c>
      <c r="G279" s="159"/>
      <c r="H279" s="159"/>
      <c r="I279" s="159"/>
    </row>
    <row r="280" spans="1:9" ht="43.5" x14ac:dyDescent="0.35">
      <c r="A280" s="159"/>
      <c r="B280" s="159"/>
      <c r="C280" s="472"/>
      <c r="D280" s="184" t="s">
        <v>328</v>
      </c>
      <c r="E280" s="184" t="s">
        <v>329</v>
      </c>
      <c r="F280" s="58" t="s">
        <v>256</v>
      </c>
      <c r="G280" s="159"/>
      <c r="H280" s="159"/>
      <c r="I280" s="159"/>
    </row>
    <row r="281" spans="1:9" ht="43.5" x14ac:dyDescent="0.35">
      <c r="A281" s="159"/>
      <c r="B281" s="159"/>
      <c r="C281" s="470" t="s">
        <v>330</v>
      </c>
      <c r="D281" s="184" t="s">
        <v>331</v>
      </c>
      <c r="E281" s="184" t="s">
        <v>332</v>
      </c>
      <c r="F281" s="58" t="s">
        <v>256</v>
      </c>
      <c r="G281" s="159"/>
      <c r="H281" s="159"/>
      <c r="I281" s="159"/>
    </row>
    <row r="282" spans="1:9" ht="58" x14ac:dyDescent="0.35">
      <c r="A282" s="159"/>
      <c r="B282" s="159"/>
      <c r="C282" s="472"/>
      <c r="D282" s="184" t="s">
        <v>333</v>
      </c>
      <c r="E282" s="184" t="s">
        <v>334</v>
      </c>
      <c r="F282" s="58" t="s">
        <v>256</v>
      </c>
      <c r="G282" s="159"/>
      <c r="H282" s="159"/>
      <c r="I282" s="159"/>
    </row>
    <row r="283" spans="1:9" ht="29" x14ac:dyDescent="0.35">
      <c r="A283" s="159"/>
      <c r="B283" s="159"/>
      <c r="C283" s="470" t="s">
        <v>335</v>
      </c>
      <c r="D283" s="184" t="s">
        <v>336</v>
      </c>
      <c r="E283" s="184" t="s">
        <v>337</v>
      </c>
      <c r="F283" s="58" t="s">
        <v>256</v>
      </c>
      <c r="G283" s="159"/>
      <c r="H283" s="159"/>
      <c r="I283" s="159"/>
    </row>
    <row r="284" spans="1:9" ht="29" x14ac:dyDescent="0.35">
      <c r="A284" s="159"/>
      <c r="B284" s="159"/>
      <c r="C284" s="472"/>
      <c r="D284" s="184" t="s">
        <v>338</v>
      </c>
      <c r="E284" s="184" t="s">
        <v>339</v>
      </c>
      <c r="F284" s="58" t="s">
        <v>256</v>
      </c>
      <c r="G284" s="159"/>
      <c r="H284" s="159"/>
      <c r="I284" s="159"/>
    </row>
    <row r="285" spans="1:9" ht="29" x14ac:dyDescent="0.35">
      <c r="A285" s="159"/>
      <c r="B285" s="159"/>
      <c r="C285" s="470" t="s">
        <v>340</v>
      </c>
      <c r="D285" s="184" t="s">
        <v>341</v>
      </c>
      <c r="E285" s="184" t="s">
        <v>342</v>
      </c>
      <c r="F285" s="58" t="s">
        <v>256</v>
      </c>
      <c r="G285" s="159"/>
      <c r="H285" s="159"/>
      <c r="I285" s="159"/>
    </row>
    <row r="286" spans="1:9" ht="29" x14ac:dyDescent="0.35">
      <c r="A286" s="159"/>
      <c r="B286" s="159"/>
      <c r="C286" s="471"/>
      <c r="D286" s="184" t="s">
        <v>343</v>
      </c>
      <c r="E286" s="184" t="s">
        <v>344</v>
      </c>
      <c r="F286" s="58" t="s">
        <v>345</v>
      </c>
      <c r="G286" s="159"/>
      <c r="H286" s="159"/>
      <c r="I286" s="159"/>
    </row>
    <row r="287" spans="1:9" ht="29" x14ac:dyDescent="0.35">
      <c r="A287" s="159"/>
      <c r="B287" s="159"/>
      <c r="C287" s="471"/>
      <c r="D287" s="184" t="s">
        <v>346</v>
      </c>
      <c r="E287" s="184" t="s">
        <v>347</v>
      </c>
      <c r="F287" s="58" t="s">
        <v>345</v>
      </c>
      <c r="G287" s="159"/>
      <c r="H287" s="159"/>
      <c r="I287" s="159"/>
    </row>
    <row r="288" spans="1:9" ht="29" x14ac:dyDescent="0.35">
      <c r="A288" s="159"/>
      <c r="B288" s="159"/>
      <c r="C288" s="471"/>
      <c r="D288" s="184" t="s">
        <v>348</v>
      </c>
      <c r="E288" s="184" t="s">
        <v>349</v>
      </c>
      <c r="F288" s="58" t="s">
        <v>256</v>
      </c>
      <c r="G288" s="159"/>
      <c r="H288" s="159"/>
      <c r="I288" s="159"/>
    </row>
    <row r="289" spans="1:9" ht="29" x14ac:dyDescent="0.35">
      <c r="A289" s="159"/>
      <c r="B289" s="159"/>
      <c r="C289" s="471"/>
      <c r="D289" s="184" t="s">
        <v>350</v>
      </c>
      <c r="E289" s="184" t="s">
        <v>351</v>
      </c>
      <c r="F289" s="58" t="s">
        <v>345</v>
      </c>
      <c r="G289" s="159"/>
      <c r="H289" s="159"/>
      <c r="I289" s="159"/>
    </row>
    <row r="290" spans="1:9" ht="29" x14ac:dyDescent="0.35">
      <c r="A290" s="159"/>
      <c r="B290" s="159"/>
      <c r="C290" s="471"/>
      <c r="D290" s="184" t="s">
        <v>352</v>
      </c>
      <c r="E290" s="184" t="s">
        <v>353</v>
      </c>
      <c r="F290" s="58" t="s">
        <v>345</v>
      </c>
      <c r="G290" s="159"/>
      <c r="H290" s="159"/>
      <c r="I290" s="159"/>
    </row>
    <row r="291" spans="1:9" ht="29" x14ac:dyDescent="0.35">
      <c r="A291" s="159"/>
      <c r="B291" s="159"/>
      <c r="C291" s="471"/>
      <c r="D291" s="184" t="s">
        <v>354</v>
      </c>
      <c r="E291" s="184" t="s">
        <v>355</v>
      </c>
      <c r="F291" s="58" t="s">
        <v>256</v>
      </c>
      <c r="G291" s="159"/>
      <c r="H291" s="159"/>
      <c r="I291" s="159"/>
    </row>
    <row r="292" spans="1:9" ht="29" x14ac:dyDescent="0.35">
      <c r="A292" s="159"/>
      <c r="B292" s="159"/>
      <c r="C292" s="471"/>
      <c r="D292" s="184" t="s">
        <v>356</v>
      </c>
      <c r="E292" s="184" t="s">
        <v>357</v>
      </c>
      <c r="F292" s="58" t="s">
        <v>345</v>
      </c>
      <c r="G292" s="159"/>
      <c r="H292" s="159"/>
      <c r="I292" s="159"/>
    </row>
    <row r="293" spans="1:9" ht="29" x14ac:dyDescent="0.35">
      <c r="A293" s="159"/>
      <c r="B293" s="159"/>
      <c r="C293" s="471"/>
      <c r="D293" s="184" t="s">
        <v>358</v>
      </c>
      <c r="E293" s="184" t="s">
        <v>359</v>
      </c>
      <c r="F293" s="58" t="s">
        <v>345</v>
      </c>
      <c r="G293" s="159"/>
      <c r="H293" s="159"/>
      <c r="I293" s="159"/>
    </row>
    <row r="294" spans="1:9" ht="29" x14ac:dyDescent="0.35">
      <c r="A294" s="159"/>
      <c r="B294" s="159"/>
      <c r="C294" s="471"/>
      <c r="D294" s="184" t="s">
        <v>360</v>
      </c>
      <c r="E294" s="184" t="s">
        <v>361</v>
      </c>
      <c r="F294" s="58" t="s">
        <v>256</v>
      </c>
      <c r="G294" s="159"/>
      <c r="H294" s="159"/>
      <c r="I294" s="159"/>
    </row>
    <row r="295" spans="1:9" ht="43.5" x14ac:dyDescent="0.35">
      <c r="A295" s="159"/>
      <c r="B295" s="159"/>
      <c r="C295" s="471"/>
      <c r="D295" s="184" t="s">
        <v>362</v>
      </c>
      <c r="E295" s="184" t="s">
        <v>363</v>
      </c>
      <c r="F295" s="58" t="s">
        <v>345</v>
      </c>
      <c r="G295" s="159"/>
      <c r="H295" s="159"/>
      <c r="I295" s="159"/>
    </row>
    <row r="296" spans="1:9" ht="43.5" x14ac:dyDescent="0.35">
      <c r="A296" s="159"/>
      <c r="B296" s="159"/>
      <c r="C296" s="472"/>
      <c r="D296" s="184" t="s">
        <v>364</v>
      </c>
      <c r="E296" s="184" t="s">
        <v>365</v>
      </c>
      <c r="F296" s="58" t="s">
        <v>345</v>
      </c>
      <c r="G296" s="159"/>
      <c r="H296" s="159"/>
      <c r="I296" s="159"/>
    </row>
    <row r="297" spans="1:9" ht="29" x14ac:dyDescent="0.35">
      <c r="A297" s="159"/>
      <c r="B297" s="159"/>
      <c r="C297" s="470" t="s">
        <v>366</v>
      </c>
      <c r="D297" s="184" t="s">
        <v>367</v>
      </c>
      <c r="E297" s="184" t="s">
        <v>368</v>
      </c>
      <c r="F297" s="58" t="s">
        <v>345</v>
      </c>
      <c r="G297" s="159"/>
      <c r="H297" s="159"/>
      <c r="I297" s="159"/>
    </row>
    <row r="298" spans="1:9" ht="29" x14ac:dyDescent="0.35">
      <c r="A298" s="159"/>
      <c r="B298" s="159"/>
      <c r="C298" s="471"/>
      <c r="D298" s="184" t="s">
        <v>369</v>
      </c>
      <c r="E298" s="184" t="s">
        <v>370</v>
      </c>
      <c r="F298" s="58" t="s">
        <v>345</v>
      </c>
      <c r="G298" s="159"/>
      <c r="H298" s="159"/>
      <c r="I298" s="159"/>
    </row>
    <row r="299" spans="1:9" ht="29" x14ac:dyDescent="0.35">
      <c r="A299" s="159"/>
      <c r="B299" s="159"/>
      <c r="C299" s="471"/>
      <c r="D299" s="184" t="s">
        <v>371</v>
      </c>
      <c r="E299" s="184" t="s">
        <v>372</v>
      </c>
      <c r="F299" s="58" t="s">
        <v>345</v>
      </c>
      <c r="G299" s="159"/>
      <c r="H299" s="159"/>
      <c r="I299" s="159"/>
    </row>
    <row r="300" spans="1:9" ht="29" x14ac:dyDescent="0.35">
      <c r="A300" s="159"/>
      <c r="B300" s="159"/>
      <c r="C300" s="471"/>
      <c r="D300" s="184" t="s">
        <v>373</v>
      </c>
      <c r="E300" s="184" t="s">
        <v>374</v>
      </c>
      <c r="F300" s="58" t="s">
        <v>345</v>
      </c>
      <c r="G300" s="159"/>
      <c r="H300" s="159"/>
      <c r="I300" s="159"/>
    </row>
    <row r="301" spans="1:9" ht="29" x14ac:dyDescent="0.35">
      <c r="A301" s="159"/>
      <c r="B301" s="159"/>
      <c r="C301" s="471"/>
      <c r="D301" s="184" t="s">
        <v>375</v>
      </c>
      <c r="E301" s="184" t="s">
        <v>376</v>
      </c>
      <c r="F301" s="58" t="s">
        <v>345</v>
      </c>
      <c r="G301" s="159"/>
      <c r="H301" s="159"/>
      <c r="I301" s="159"/>
    </row>
    <row r="302" spans="1:9" ht="29" x14ac:dyDescent="0.35">
      <c r="A302" s="159"/>
      <c r="B302" s="159"/>
      <c r="C302" s="472"/>
      <c r="D302" s="184" t="s">
        <v>377</v>
      </c>
      <c r="E302" s="184" t="s">
        <v>378</v>
      </c>
      <c r="F302" s="58" t="s">
        <v>345</v>
      </c>
      <c r="G302" s="159"/>
      <c r="H302" s="159"/>
      <c r="I302" s="159"/>
    </row>
    <row r="303" spans="1:9" ht="29" x14ac:dyDescent="0.35">
      <c r="A303" s="159"/>
      <c r="B303" s="159"/>
      <c r="C303" s="470" t="s">
        <v>379</v>
      </c>
      <c r="D303" s="184" t="s">
        <v>380</v>
      </c>
      <c r="E303" s="184" t="s">
        <v>381</v>
      </c>
      <c r="F303" s="58" t="s">
        <v>345</v>
      </c>
      <c r="G303" s="159"/>
      <c r="H303" s="159"/>
      <c r="I303" s="159"/>
    </row>
    <row r="304" spans="1:9" ht="29" x14ac:dyDescent="0.35">
      <c r="A304" s="159"/>
      <c r="B304" s="159"/>
      <c r="C304" s="472"/>
      <c r="D304" s="184" t="s">
        <v>382</v>
      </c>
      <c r="E304" s="184" t="s">
        <v>383</v>
      </c>
      <c r="F304" s="58" t="s">
        <v>345</v>
      </c>
      <c r="G304" s="159"/>
      <c r="H304" s="159"/>
      <c r="I304" s="159"/>
    </row>
    <row r="305" spans="1:9" ht="29" x14ac:dyDescent="0.35">
      <c r="A305" s="159"/>
      <c r="B305" s="159"/>
      <c r="C305" s="470" t="s">
        <v>384</v>
      </c>
      <c r="D305" s="184" t="s">
        <v>385</v>
      </c>
      <c r="E305" s="184" t="s">
        <v>386</v>
      </c>
      <c r="F305" s="58" t="s">
        <v>345</v>
      </c>
      <c r="G305" s="159"/>
      <c r="H305" s="159"/>
      <c r="I305" s="159"/>
    </row>
    <row r="306" spans="1:9" ht="29" x14ac:dyDescent="0.35">
      <c r="A306" s="159"/>
      <c r="B306" s="159"/>
      <c r="C306" s="472"/>
      <c r="D306" s="184" t="s">
        <v>387</v>
      </c>
      <c r="E306" s="184" t="s">
        <v>388</v>
      </c>
      <c r="F306" s="58" t="s">
        <v>345</v>
      </c>
      <c r="G306" s="159"/>
      <c r="H306" s="159"/>
      <c r="I306" s="159"/>
    </row>
    <row r="307" spans="1:9" ht="29" x14ac:dyDescent="0.35">
      <c r="A307" s="159"/>
      <c r="B307" s="159"/>
      <c r="C307" s="470" t="s">
        <v>389</v>
      </c>
      <c r="D307" s="184" t="s">
        <v>389</v>
      </c>
      <c r="E307" s="184" t="s">
        <v>390</v>
      </c>
      <c r="F307" s="58" t="s">
        <v>345</v>
      </c>
      <c r="G307" s="159"/>
      <c r="H307" s="159"/>
      <c r="I307" s="159"/>
    </row>
    <row r="308" spans="1:9" ht="72.5" x14ac:dyDescent="0.35">
      <c r="A308" s="159"/>
      <c r="B308" s="159"/>
      <c r="C308" s="472"/>
      <c r="D308" s="184" t="s">
        <v>391</v>
      </c>
      <c r="E308" s="184" t="s">
        <v>392</v>
      </c>
      <c r="F308" s="58" t="s">
        <v>345</v>
      </c>
      <c r="G308" s="159"/>
      <c r="H308" s="159"/>
      <c r="I308" s="159"/>
    </row>
    <row r="309" spans="1:9" ht="72.5" x14ac:dyDescent="0.35">
      <c r="A309" s="159"/>
      <c r="B309" s="159"/>
      <c r="C309" s="58" t="s">
        <v>384</v>
      </c>
      <c r="D309" s="184" t="s">
        <v>393</v>
      </c>
      <c r="E309" s="184" t="s">
        <v>394</v>
      </c>
      <c r="F309" s="58" t="s">
        <v>395</v>
      </c>
      <c r="G309" s="159"/>
      <c r="H309" s="159"/>
      <c r="I309" s="159"/>
    </row>
    <row r="310" spans="1:9" ht="29" x14ac:dyDescent="0.35">
      <c r="A310" s="159"/>
      <c r="B310" s="159"/>
      <c r="C310" s="58" t="s">
        <v>396</v>
      </c>
      <c r="D310" s="184" t="s">
        <v>397</v>
      </c>
      <c r="E310" s="184" t="s">
        <v>398</v>
      </c>
      <c r="F310" s="58" t="s">
        <v>399</v>
      </c>
      <c r="G310" s="159"/>
      <c r="H310" s="159"/>
      <c r="I310" s="159"/>
    </row>
    <row r="311" spans="1:9" ht="14.5" x14ac:dyDescent="0.35">
      <c r="A311" s="159"/>
      <c r="B311" s="159"/>
      <c r="C311" s="159"/>
      <c r="D311" s="159"/>
      <c r="E311" s="159"/>
      <c r="F311" s="159"/>
      <c r="G311" s="159"/>
      <c r="H311" s="159"/>
      <c r="I311" s="159"/>
    </row>
    <row r="312" spans="1:9" thickBot="1" x14ac:dyDescent="0.4">
      <c r="A312" s="159"/>
      <c r="B312" s="159"/>
      <c r="C312" s="159"/>
      <c r="D312" s="159"/>
      <c r="E312" s="159"/>
      <c r="F312" s="159"/>
      <c r="G312" s="159"/>
      <c r="H312" s="159"/>
      <c r="I312" s="159"/>
    </row>
    <row r="313" spans="1:9" thickBot="1" x14ac:dyDescent="0.4">
      <c r="A313" s="159"/>
      <c r="B313" s="513" t="s">
        <v>69</v>
      </c>
      <c r="C313" s="437"/>
      <c r="D313" s="437"/>
      <c r="E313" s="437"/>
      <c r="F313" s="514"/>
      <c r="G313" s="159"/>
      <c r="H313" s="159"/>
      <c r="I313" s="159"/>
    </row>
    <row r="314" spans="1:9" ht="14.5" x14ac:dyDescent="0.35">
      <c r="A314" s="159"/>
      <c r="B314" s="159"/>
      <c r="C314" s="159"/>
      <c r="D314" s="159"/>
      <c r="E314" s="159"/>
      <c r="F314" s="159"/>
      <c r="G314" s="159"/>
      <c r="H314" s="159"/>
      <c r="I314" s="159"/>
    </row>
    <row r="315" spans="1:9" thickBot="1" x14ac:dyDescent="0.4">
      <c r="A315" s="159"/>
      <c r="B315" s="159"/>
      <c r="C315" s="159"/>
      <c r="D315" s="159"/>
      <c r="E315" s="159"/>
      <c r="F315" s="159"/>
      <c r="G315" s="159"/>
      <c r="H315" s="159"/>
      <c r="I315" s="159"/>
    </row>
    <row r="316" spans="1:9" ht="14.5" x14ac:dyDescent="0.35">
      <c r="A316" s="159"/>
      <c r="B316" s="518" t="s">
        <v>400</v>
      </c>
      <c r="C316" s="518" t="s">
        <v>42</v>
      </c>
      <c r="D316" s="264" t="s">
        <v>401</v>
      </c>
      <c r="E316" s="518" t="s">
        <v>402</v>
      </c>
      <c r="F316" s="159"/>
      <c r="G316" s="159"/>
      <c r="H316" s="159"/>
      <c r="I316" s="159"/>
    </row>
    <row r="317" spans="1:9" thickBot="1" x14ac:dyDescent="0.4">
      <c r="A317" s="159"/>
      <c r="B317" s="440"/>
      <c r="C317" s="440"/>
      <c r="D317" s="185" t="s">
        <v>403</v>
      </c>
      <c r="E317" s="440"/>
      <c r="F317" s="159"/>
      <c r="G317" s="159"/>
      <c r="H317" s="159"/>
      <c r="I317" s="159"/>
    </row>
    <row r="318" spans="1:9" ht="35" thickBot="1" x14ac:dyDescent="0.4">
      <c r="A318" s="159"/>
      <c r="B318" s="502" t="s">
        <v>404</v>
      </c>
      <c r="C318" s="265" t="s">
        <v>405</v>
      </c>
      <c r="D318" s="266" t="s">
        <v>406</v>
      </c>
      <c r="E318" s="265" t="s">
        <v>407</v>
      </c>
      <c r="F318" s="159"/>
      <c r="G318" s="159"/>
      <c r="H318" s="159"/>
      <c r="I318" s="159"/>
    </row>
    <row r="319" spans="1:9" ht="23.5" thickBot="1" x14ac:dyDescent="0.4">
      <c r="A319" s="159"/>
      <c r="B319" s="439"/>
      <c r="C319" s="485" t="s">
        <v>408</v>
      </c>
      <c r="D319" s="266" t="s">
        <v>409</v>
      </c>
      <c r="E319" s="265" t="s">
        <v>410</v>
      </c>
      <c r="F319" s="159"/>
      <c r="G319" s="159"/>
      <c r="H319" s="159"/>
      <c r="I319" s="159"/>
    </row>
    <row r="320" spans="1:9" ht="23.5" thickBot="1" x14ac:dyDescent="0.4">
      <c r="A320" s="159"/>
      <c r="B320" s="439"/>
      <c r="C320" s="440"/>
      <c r="D320" s="266" t="s">
        <v>411</v>
      </c>
      <c r="E320" s="265" t="s">
        <v>412</v>
      </c>
      <c r="F320" s="159"/>
      <c r="G320" s="159"/>
      <c r="H320" s="159"/>
      <c r="I320" s="159"/>
    </row>
    <row r="321" spans="1:9" ht="46.5" thickBot="1" x14ac:dyDescent="0.4">
      <c r="A321" s="159"/>
      <c r="B321" s="439"/>
      <c r="C321" s="265" t="s">
        <v>413</v>
      </c>
      <c r="D321" s="266" t="s">
        <v>414</v>
      </c>
      <c r="E321" s="265" t="s">
        <v>415</v>
      </c>
      <c r="F321" s="159"/>
      <c r="G321" s="159"/>
      <c r="H321" s="159"/>
      <c r="I321" s="159"/>
    </row>
    <row r="322" spans="1:9" thickBot="1" x14ac:dyDescent="0.4">
      <c r="A322" s="159"/>
      <c r="B322" s="439"/>
      <c r="C322" s="485" t="s">
        <v>416</v>
      </c>
      <c r="D322" s="266" t="s">
        <v>417</v>
      </c>
      <c r="E322" s="265" t="s">
        <v>418</v>
      </c>
      <c r="F322" s="159"/>
      <c r="G322" s="159"/>
      <c r="H322" s="159"/>
      <c r="I322" s="159"/>
    </row>
    <row r="323" spans="1:9" ht="35" thickBot="1" x14ac:dyDescent="0.4">
      <c r="A323" s="159"/>
      <c r="B323" s="439"/>
      <c r="C323" s="440"/>
      <c r="D323" s="266" t="s">
        <v>419</v>
      </c>
      <c r="E323" s="265" t="s">
        <v>420</v>
      </c>
      <c r="F323" s="159"/>
      <c r="G323" s="159"/>
      <c r="H323" s="159"/>
      <c r="I323" s="159"/>
    </row>
    <row r="324" spans="1:9" ht="23.5" thickBot="1" x14ac:dyDescent="0.4">
      <c r="A324" s="159"/>
      <c r="B324" s="439"/>
      <c r="C324" s="485" t="s">
        <v>421</v>
      </c>
      <c r="D324" s="266" t="s">
        <v>422</v>
      </c>
      <c r="E324" s="265" t="s">
        <v>423</v>
      </c>
      <c r="F324" s="159"/>
      <c r="G324" s="159"/>
      <c r="H324" s="159"/>
      <c r="I324" s="159"/>
    </row>
    <row r="325" spans="1:9" thickBot="1" x14ac:dyDescent="0.4">
      <c r="A325" s="159"/>
      <c r="B325" s="439"/>
      <c r="C325" s="439"/>
      <c r="D325" s="266" t="s">
        <v>424</v>
      </c>
      <c r="E325" s="265" t="s">
        <v>425</v>
      </c>
      <c r="F325" s="159"/>
      <c r="G325" s="159"/>
      <c r="H325" s="159"/>
      <c r="I325" s="159"/>
    </row>
    <row r="326" spans="1:9" thickBot="1" x14ac:dyDescent="0.4">
      <c r="A326" s="159"/>
      <c r="B326" s="439"/>
      <c r="C326" s="440"/>
      <c r="D326" s="266" t="s">
        <v>426</v>
      </c>
      <c r="E326" s="265" t="s">
        <v>427</v>
      </c>
      <c r="F326" s="159"/>
      <c r="G326" s="159"/>
      <c r="H326" s="159"/>
      <c r="I326" s="159"/>
    </row>
    <row r="327" spans="1:9" thickBot="1" x14ac:dyDescent="0.4">
      <c r="A327" s="159"/>
      <c r="B327" s="439"/>
      <c r="C327" s="485" t="s">
        <v>428</v>
      </c>
      <c r="D327" s="266" t="s">
        <v>429</v>
      </c>
      <c r="E327" s="265" t="s">
        <v>430</v>
      </c>
      <c r="F327" s="159"/>
      <c r="G327" s="159"/>
      <c r="H327" s="159"/>
      <c r="I327" s="159"/>
    </row>
    <row r="328" spans="1:9" ht="23.5" thickBot="1" x14ac:dyDescent="0.4">
      <c r="A328" s="159"/>
      <c r="B328" s="439"/>
      <c r="C328" s="440"/>
      <c r="D328" s="266" t="s">
        <v>431</v>
      </c>
      <c r="E328" s="265" t="s">
        <v>432</v>
      </c>
      <c r="F328" s="159"/>
      <c r="G328" s="159"/>
      <c r="H328" s="159"/>
      <c r="I328" s="159"/>
    </row>
    <row r="329" spans="1:9" ht="58" thickBot="1" x14ac:dyDescent="0.4">
      <c r="A329" s="159"/>
      <c r="B329" s="440"/>
      <c r="C329" s="265" t="s">
        <v>433</v>
      </c>
      <c r="D329" s="266" t="s">
        <v>434</v>
      </c>
      <c r="E329" s="265" t="s">
        <v>435</v>
      </c>
      <c r="F329" s="159"/>
      <c r="G329" s="159"/>
      <c r="H329" s="159"/>
      <c r="I329" s="159"/>
    </row>
    <row r="330" spans="1:9" thickBot="1" x14ac:dyDescent="0.4">
      <c r="A330" s="159"/>
      <c r="B330" s="502" t="s">
        <v>436</v>
      </c>
      <c r="C330" s="485" t="s">
        <v>437</v>
      </c>
      <c r="D330" s="266" t="s">
        <v>438</v>
      </c>
      <c r="E330" s="265" t="s">
        <v>439</v>
      </c>
      <c r="F330" s="159"/>
      <c r="G330" s="159"/>
      <c r="H330" s="159"/>
      <c r="I330" s="159"/>
    </row>
    <row r="331" spans="1:9" ht="23.5" thickBot="1" x14ac:dyDescent="0.4">
      <c r="A331" s="159"/>
      <c r="B331" s="439"/>
      <c r="C331" s="440"/>
      <c r="D331" s="266" t="s">
        <v>440</v>
      </c>
      <c r="E331" s="265" t="s">
        <v>441</v>
      </c>
      <c r="F331" s="159"/>
      <c r="G331" s="159"/>
      <c r="H331" s="159"/>
      <c r="I331" s="159"/>
    </row>
    <row r="332" spans="1:9" ht="35" thickBot="1" x14ac:dyDescent="0.4">
      <c r="A332" s="159"/>
      <c r="B332" s="439"/>
      <c r="C332" s="485" t="s">
        <v>442</v>
      </c>
      <c r="D332" s="266" t="s">
        <v>443</v>
      </c>
      <c r="E332" s="265" t="s">
        <v>444</v>
      </c>
      <c r="F332" s="159"/>
      <c r="G332" s="159"/>
      <c r="H332" s="159"/>
      <c r="I332" s="159"/>
    </row>
    <row r="333" spans="1:9" ht="35" thickBot="1" x14ac:dyDescent="0.4">
      <c r="A333" s="159"/>
      <c r="B333" s="439"/>
      <c r="C333" s="440"/>
      <c r="D333" s="266" t="s">
        <v>445</v>
      </c>
      <c r="E333" s="265" t="s">
        <v>446</v>
      </c>
      <c r="F333" s="159"/>
      <c r="G333" s="159"/>
      <c r="H333" s="159"/>
      <c r="I333" s="159"/>
    </row>
    <row r="334" spans="1:9" ht="23.5" thickBot="1" x14ac:dyDescent="0.4">
      <c r="A334" s="159"/>
      <c r="B334" s="439"/>
      <c r="C334" s="485" t="s">
        <v>447</v>
      </c>
      <c r="D334" s="266" t="s">
        <v>448</v>
      </c>
      <c r="E334" s="265" t="s">
        <v>449</v>
      </c>
      <c r="F334" s="159"/>
      <c r="G334" s="159"/>
      <c r="H334" s="159"/>
      <c r="I334" s="159"/>
    </row>
    <row r="335" spans="1:9" thickBot="1" x14ac:dyDescent="0.4">
      <c r="A335" s="159"/>
      <c r="B335" s="439"/>
      <c r="C335" s="440"/>
      <c r="D335" s="266" t="s">
        <v>450</v>
      </c>
      <c r="E335" s="265" t="s">
        <v>451</v>
      </c>
      <c r="F335" s="159"/>
      <c r="G335" s="159"/>
      <c r="H335" s="159"/>
      <c r="I335" s="159"/>
    </row>
    <row r="336" spans="1:9" ht="81" thickBot="1" x14ac:dyDescent="0.4">
      <c r="A336" s="159"/>
      <c r="B336" s="439"/>
      <c r="C336" s="265" t="s">
        <v>452</v>
      </c>
      <c r="D336" s="266" t="s">
        <v>453</v>
      </c>
      <c r="E336" s="265" t="s">
        <v>454</v>
      </c>
      <c r="F336" s="159"/>
      <c r="G336" s="159"/>
      <c r="H336" s="159"/>
      <c r="I336" s="159"/>
    </row>
    <row r="337" spans="1:9" ht="23.5" thickBot="1" x14ac:dyDescent="0.4">
      <c r="A337" s="159"/>
      <c r="B337" s="439"/>
      <c r="C337" s="485" t="s">
        <v>455</v>
      </c>
      <c r="D337" s="266" t="s">
        <v>456</v>
      </c>
      <c r="E337" s="265" t="s">
        <v>457</v>
      </c>
      <c r="F337" s="159"/>
      <c r="G337" s="159"/>
      <c r="H337" s="159"/>
      <c r="I337" s="159"/>
    </row>
    <row r="338" spans="1:9" ht="23.5" thickBot="1" x14ac:dyDescent="0.4">
      <c r="A338" s="159"/>
      <c r="B338" s="439"/>
      <c r="C338" s="440"/>
      <c r="D338" s="266" t="s">
        <v>458</v>
      </c>
      <c r="E338" s="265" t="s">
        <v>459</v>
      </c>
      <c r="F338" s="159"/>
      <c r="G338" s="159"/>
      <c r="H338" s="159"/>
      <c r="I338" s="159"/>
    </row>
    <row r="339" spans="1:9" thickBot="1" x14ac:dyDescent="0.4">
      <c r="A339" s="159"/>
      <c r="B339" s="439"/>
      <c r="C339" s="485" t="s">
        <v>460</v>
      </c>
      <c r="D339" s="503" t="s">
        <v>461</v>
      </c>
      <c r="E339" s="265" t="s">
        <v>462</v>
      </c>
      <c r="F339" s="159"/>
      <c r="G339" s="159"/>
      <c r="H339" s="159"/>
      <c r="I339" s="159"/>
    </row>
    <row r="340" spans="1:9" ht="23.5" thickBot="1" x14ac:dyDescent="0.4">
      <c r="A340" s="159"/>
      <c r="B340" s="439"/>
      <c r="C340" s="440"/>
      <c r="D340" s="440"/>
      <c r="E340" s="265" t="s">
        <v>463</v>
      </c>
      <c r="F340" s="159"/>
      <c r="G340" s="159"/>
      <c r="H340" s="159"/>
      <c r="I340" s="159"/>
    </row>
    <row r="341" spans="1:9" thickBot="1" x14ac:dyDescent="0.4">
      <c r="A341" s="159"/>
      <c r="B341" s="439"/>
      <c r="C341" s="485" t="s">
        <v>464</v>
      </c>
      <c r="D341" s="266" t="s">
        <v>465</v>
      </c>
      <c r="E341" s="265" t="s">
        <v>466</v>
      </c>
      <c r="F341" s="159"/>
      <c r="G341" s="159"/>
      <c r="H341" s="159"/>
      <c r="I341" s="159"/>
    </row>
    <row r="342" spans="1:9" thickBot="1" x14ac:dyDescent="0.4">
      <c r="A342" s="159"/>
      <c r="B342" s="439"/>
      <c r="C342" s="440"/>
      <c r="D342" s="266" t="s">
        <v>467</v>
      </c>
      <c r="E342" s="265" t="s">
        <v>468</v>
      </c>
      <c r="F342" s="159"/>
      <c r="G342" s="159"/>
      <c r="H342" s="159"/>
      <c r="I342" s="159"/>
    </row>
    <row r="343" spans="1:9" ht="58" thickBot="1" x14ac:dyDescent="0.4">
      <c r="A343" s="159"/>
      <c r="B343" s="440"/>
      <c r="C343" s="265" t="s">
        <v>469</v>
      </c>
      <c r="D343" s="266" t="s">
        <v>470</v>
      </c>
      <c r="E343" s="265" t="s">
        <v>471</v>
      </c>
      <c r="F343" s="159"/>
      <c r="G343" s="159"/>
      <c r="H343" s="159"/>
      <c r="I343" s="159"/>
    </row>
    <row r="344" spans="1:9" thickBot="1" x14ac:dyDescent="0.4">
      <c r="A344" s="159"/>
      <c r="B344" s="502" t="s">
        <v>472</v>
      </c>
      <c r="C344" s="485" t="s">
        <v>473</v>
      </c>
      <c r="D344" s="266" t="s">
        <v>474</v>
      </c>
      <c r="E344" s="265" t="s">
        <v>475</v>
      </c>
      <c r="F344" s="159"/>
      <c r="G344" s="159"/>
      <c r="H344" s="159"/>
      <c r="I344" s="159"/>
    </row>
    <row r="345" spans="1:9" thickBot="1" x14ac:dyDescent="0.4">
      <c r="A345" s="159"/>
      <c r="B345" s="439"/>
      <c r="C345" s="440"/>
      <c r="D345" s="266" t="s">
        <v>476</v>
      </c>
      <c r="E345" s="265" t="s">
        <v>477</v>
      </c>
      <c r="F345" s="159"/>
      <c r="G345" s="159"/>
      <c r="H345" s="159"/>
      <c r="I345" s="159"/>
    </row>
    <row r="346" spans="1:9" thickBot="1" x14ac:dyDescent="0.4">
      <c r="A346" s="159"/>
      <c r="B346" s="439"/>
      <c r="C346" s="485" t="s">
        <v>478</v>
      </c>
      <c r="D346" s="266" t="s">
        <v>479</v>
      </c>
      <c r="E346" s="265" t="s">
        <v>480</v>
      </c>
      <c r="F346" s="159"/>
      <c r="G346" s="159"/>
      <c r="H346" s="159"/>
      <c r="I346" s="159"/>
    </row>
    <row r="347" spans="1:9" thickBot="1" x14ac:dyDescent="0.4">
      <c r="A347" s="159"/>
      <c r="B347" s="439"/>
      <c r="C347" s="440"/>
      <c r="D347" s="266" t="s">
        <v>481</v>
      </c>
      <c r="E347" s="265" t="s">
        <v>482</v>
      </c>
      <c r="F347" s="159"/>
      <c r="G347" s="159"/>
      <c r="H347" s="159"/>
      <c r="I347" s="159"/>
    </row>
    <row r="348" spans="1:9" ht="23.5" thickBot="1" x14ac:dyDescent="0.4">
      <c r="A348" s="159"/>
      <c r="B348" s="439"/>
      <c r="C348" s="485" t="s">
        <v>483</v>
      </c>
      <c r="D348" s="266" t="s">
        <v>484</v>
      </c>
      <c r="E348" s="265" t="s">
        <v>485</v>
      </c>
      <c r="F348" s="159"/>
      <c r="G348" s="159"/>
      <c r="H348" s="159"/>
      <c r="I348" s="159"/>
    </row>
    <row r="349" spans="1:9" thickBot="1" x14ac:dyDescent="0.4">
      <c r="A349" s="159"/>
      <c r="B349" s="439"/>
      <c r="C349" s="439"/>
      <c r="D349" s="266" t="s">
        <v>486</v>
      </c>
      <c r="E349" s="265" t="s">
        <v>487</v>
      </c>
      <c r="F349" s="159"/>
      <c r="G349" s="159"/>
      <c r="H349" s="159"/>
      <c r="I349" s="159"/>
    </row>
    <row r="350" spans="1:9" thickBot="1" x14ac:dyDescent="0.4">
      <c r="A350" s="159"/>
      <c r="B350" s="439"/>
      <c r="C350" s="439"/>
      <c r="D350" s="266" t="s">
        <v>488</v>
      </c>
      <c r="E350" s="265" t="s">
        <v>489</v>
      </c>
      <c r="F350" s="159"/>
      <c r="G350" s="159"/>
      <c r="H350" s="159"/>
      <c r="I350" s="159"/>
    </row>
    <row r="351" spans="1:9" thickBot="1" x14ac:dyDescent="0.4">
      <c r="A351" s="159"/>
      <c r="B351" s="439"/>
      <c r="C351" s="439"/>
      <c r="D351" s="266" t="s">
        <v>490</v>
      </c>
      <c r="E351" s="265" t="s">
        <v>491</v>
      </c>
      <c r="F351" s="159"/>
      <c r="G351" s="159"/>
      <c r="H351" s="159"/>
      <c r="I351" s="159"/>
    </row>
    <row r="352" spans="1:9" thickBot="1" x14ac:dyDescent="0.4">
      <c r="A352" s="159"/>
      <c r="B352" s="439"/>
      <c r="C352" s="440"/>
      <c r="D352" s="266" t="s">
        <v>492</v>
      </c>
      <c r="E352" s="265" t="s">
        <v>493</v>
      </c>
      <c r="F352" s="159"/>
      <c r="G352" s="159"/>
      <c r="H352" s="159"/>
      <c r="I352" s="159"/>
    </row>
    <row r="353" spans="1:9" ht="23.5" thickBot="1" x14ac:dyDescent="0.4">
      <c r="A353" s="159"/>
      <c r="B353" s="439"/>
      <c r="C353" s="485" t="s">
        <v>494</v>
      </c>
      <c r="D353" s="266" t="s">
        <v>495</v>
      </c>
      <c r="E353" s="265" t="s">
        <v>496</v>
      </c>
      <c r="F353" s="159"/>
      <c r="G353" s="159"/>
      <c r="H353" s="159"/>
      <c r="I353" s="159"/>
    </row>
    <row r="354" spans="1:9" thickBot="1" x14ac:dyDescent="0.4">
      <c r="A354" s="159"/>
      <c r="B354" s="439"/>
      <c r="C354" s="440"/>
      <c r="D354" s="266" t="s">
        <v>497</v>
      </c>
      <c r="E354" s="265" t="s">
        <v>498</v>
      </c>
      <c r="F354" s="159"/>
      <c r="G354" s="159"/>
      <c r="H354" s="159"/>
      <c r="I354" s="159"/>
    </row>
    <row r="355" spans="1:9" ht="23.5" thickBot="1" x14ac:dyDescent="0.4">
      <c r="A355" s="159"/>
      <c r="B355" s="439"/>
      <c r="C355" s="485" t="s">
        <v>499</v>
      </c>
      <c r="D355" s="266" t="s">
        <v>500</v>
      </c>
      <c r="E355" s="265" t="s">
        <v>501</v>
      </c>
      <c r="F355" s="159"/>
      <c r="G355" s="159"/>
      <c r="H355" s="159"/>
      <c r="I355" s="159"/>
    </row>
    <row r="356" spans="1:9" ht="23.5" thickBot="1" x14ac:dyDescent="0.4">
      <c r="A356" s="159"/>
      <c r="B356" s="439"/>
      <c r="C356" s="440"/>
      <c r="D356" s="266" t="s">
        <v>502</v>
      </c>
      <c r="E356" s="265" t="s">
        <v>503</v>
      </c>
      <c r="F356" s="159"/>
      <c r="G356" s="159"/>
      <c r="H356" s="159"/>
      <c r="I356" s="159"/>
    </row>
    <row r="357" spans="1:9" ht="23.5" thickBot="1" x14ac:dyDescent="0.4">
      <c r="A357" s="159"/>
      <c r="B357" s="439"/>
      <c r="C357" s="265" t="s">
        <v>504</v>
      </c>
      <c r="D357" s="266" t="s">
        <v>505</v>
      </c>
      <c r="E357" s="265" t="s">
        <v>506</v>
      </c>
      <c r="F357" s="159"/>
      <c r="G357" s="159"/>
      <c r="H357" s="159"/>
      <c r="I357" s="159"/>
    </row>
    <row r="358" spans="1:9" ht="23.5" thickBot="1" x14ac:dyDescent="0.4">
      <c r="A358" s="159"/>
      <c r="B358" s="439"/>
      <c r="C358" s="485" t="s">
        <v>507</v>
      </c>
      <c r="D358" s="266" t="s">
        <v>508</v>
      </c>
      <c r="E358" s="265" t="s">
        <v>509</v>
      </c>
      <c r="F358" s="159"/>
      <c r="G358" s="159"/>
      <c r="H358" s="159"/>
      <c r="I358" s="159"/>
    </row>
    <row r="359" spans="1:9" ht="23.5" thickBot="1" x14ac:dyDescent="0.4">
      <c r="A359" s="159"/>
      <c r="B359" s="439"/>
      <c r="C359" s="440"/>
      <c r="D359" s="266" t="s">
        <v>510</v>
      </c>
      <c r="E359" s="265" t="s">
        <v>511</v>
      </c>
      <c r="F359" s="159"/>
      <c r="G359" s="159"/>
      <c r="H359" s="159"/>
      <c r="I359" s="159"/>
    </row>
    <row r="360" spans="1:9" ht="35" thickBot="1" x14ac:dyDescent="0.4">
      <c r="A360" s="159"/>
      <c r="B360" s="439"/>
      <c r="C360" s="485" t="s">
        <v>512</v>
      </c>
      <c r="D360" s="266" t="s">
        <v>513</v>
      </c>
      <c r="E360" s="265" t="s">
        <v>514</v>
      </c>
      <c r="F360" s="159"/>
      <c r="G360" s="159"/>
      <c r="H360" s="159"/>
      <c r="I360" s="159"/>
    </row>
    <row r="361" spans="1:9" ht="23.5" thickBot="1" x14ac:dyDescent="0.4">
      <c r="A361" s="159"/>
      <c r="B361" s="439"/>
      <c r="C361" s="440"/>
      <c r="D361" s="266" t="s">
        <v>515</v>
      </c>
      <c r="E361" s="265" t="s">
        <v>516</v>
      </c>
      <c r="F361" s="159"/>
      <c r="G361" s="159"/>
      <c r="H361" s="159"/>
      <c r="I361" s="159"/>
    </row>
    <row r="362" spans="1:9" thickBot="1" x14ac:dyDescent="0.4">
      <c r="A362" s="159"/>
      <c r="B362" s="439"/>
      <c r="C362" s="485" t="s">
        <v>517</v>
      </c>
      <c r="D362" s="266" t="s">
        <v>518</v>
      </c>
      <c r="E362" s="265" t="s">
        <v>519</v>
      </c>
      <c r="F362" s="159"/>
      <c r="G362" s="159"/>
      <c r="H362" s="159"/>
      <c r="I362" s="159"/>
    </row>
    <row r="363" spans="1:9" thickBot="1" x14ac:dyDescent="0.4">
      <c r="A363" s="159"/>
      <c r="B363" s="439"/>
      <c r="C363" s="439"/>
      <c r="D363" s="266" t="s">
        <v>520</v>
      </c>
      <c r="E363" s="265" t="s">
        <v>521</v>
      </c>
      <c r="F363" s="159"/>
      <c r="G363" s="159"/>
      <c r="H363" s="159"/>
      <c r="I363" s="159"/>
    </row>
    <row r="364" spans="1:9" thickBot="1" x14ac:dyDescent="0.4">
      <c r="A364" s="159"/>
      <c r="B364" s="439"/>
      <c r="C364" s="440"/>
      <c r="D364" s="266" t="s">
        <v>522</v>
      </c>
      <c r="E364" s="265" t="s">
        <v>523</v>
      </c>
      <c r="F364" s="159"/>
      <c r="G364" s="159"/>
      <c r="H364" s="159"/>
      <c r="I364" s="159"/>
    </row>
    <row r="365" spans="1:9" ht="35" thickBot="1" x14ac:dyDescent="0.4">
      <c r="A365" s="159"/>
      <c r="B365" s="439"/>
      <c r="C365" s="265" t="s">
        <v>524</v>
      </c>
      <c r="D365" s="266" t="s">
        <v>525</v>
      </c>
      <c r="E365" s="265" t="s">
        <v>526</v>
      </c>
      <c r="F365" s="159"/>
      <c r="G365" s="159"/>
      <c r="H365" s="159"/>
      <c r="I365" s="159"/>
    </row>
    <row r="366" spans="1:9" ht="23.5" thickBot="1" x14ac:dyDescent="0.4">
      <c r="A366" s="159"/>
      <c r="B366" s="439"/>
      <c r="C366" s="485" t="s">
        <v>527</v>
      </c>
      <c r="D366" s="266" t="s">
        <v>528</v>
      </c>
      <c r="E366" s="265" t="s">
        <v>529</v>
      </c>
      <c r="F366" s="159"/>
      <c r="G366" s="159"/>
      <c r="H366" s="159"/>
      <c r="I366" s="159"/>
    </row>
    <row r="367" spans="1:9" ht="23.5" thickBot="1" x14ac:dyDescent="0.4">
      <c r="A367" s="159"/>
      <c r="B367" s="439"/>
      <c r="C367" s="440"/>
      <c r="D367" s="266" t="s">
        <v>530</v>
      </c>
      <c r="E367" s="265" t="s">
        <v>531</v>
      </c>
      <c r="F367" s="159"/>
      <c r="G367" s="159"/>
      <c r="H367" s="159"/>
      <c r="I367" s="159"/>
    </row>
    <row r="368" spans="1:9" ht="58" thickBot="1" x14ac:dyDescent="0.4">
      <c r="A368" s="159"/>
      <c r="B368" s="439"/>
      <c r="C368" s="265" t="s">
        <v>532</v>
      </c>
      <c r="D368" s="266" t="s">
        <v>533</v>
      </c>
      <c r="E368" s="265" t="s">
        <v>534</v>
      </c>
      <c r="F368" s="159"/>
      <c r="G368" s="159"/>
      <c r="H368" s="159"/>
      <c r="I368" s="159"/>
    </row>
    <row r="369" spans="1:9" ht="35" thickBot="1" x14ac:dyDescent="0.4">
      <c r="A369" s="159"/>
      <c r="B369" s="440"/>
      <c r="C369" s="265" t="s">
        <v>535</v>
      </c>
      <c r="D369" s="266" t="s">
        <v>536</v>
      </c>
      <c r="E369" s="265" t="s">
        <v>537</v>
      </c>
      <c r="F369" s="159"/>
      <c r="G369" s="159"/>
      <c r="H369" s="159"/>
      <c r="I369" s="159"/>
    </row>
    <row r="370" spans="1:9" ht="46.5" thickBot="1" x14ac:dyDescent="0.4">
      <c r="A370" s="159"/>
      <c r="B370" s="502" t="s">
        <v>538</v>
      </c>
      <c r="C370" s="265" t="s">
        <v>539</v>
      </c>
      <c r="D370" s="266" t="s">
        <v>540</v>
      </c>
      <c r="E370" s="265" t="s">
        <v>541</v>
      </c>
      <c r="F370" s="159"/>
      <c r="G370" s="159"/>
      <c r="H370" s="159"/>
      <c r="I370" s="159"/>
    </row>
    <row r="371" spans="1:9" ht="35" thickBot="1" x14ac:dyDescent="0.4">
      <c r="A371" s="159"/>
      <c r="B371" s="439"/>
      <c r="C371" s="485" t="s">
        <v>542</v>
      </c>
      <c r="D371" s="266" t="s">
        <v>543</v>
      </c>
      <c r="E371" s="265" t="s">
        <v>544</v>
      </c>
      <c r="F371" s="159"/>
      <c r="G371" s="159"/>
      <c r="H371" s="159"/>
      <c r="I371" s="159"/>
    </row>
    <row r="372" spans="1:9" ht="23.5" thickBot="1" x14ac:dyDescent="0.4">
      <c r="A372" s="159"/>
      <c r="B372" s="439"/>
      <c r="C372" s="440"/>
      <c r="D372" s="266" t="s">
        <v>545</v>
      </c>
      <c r="E372" s="265" t="s">
        <v>546</v>
      </c>
      <c r="F372" s="159"/>
      <c r="G372" s="159"/>
      <c r="H372" s="159"/>
      <c r="I372" s="159"/>
    </row>
    <row r="373" spans="1:9" ht="46.5" thickBot="1" x14ac:dyDescent="0.4">
      <c r="A373" s="159"/>
      <c r="B373" s="439"/>
      <c r="C373" s="265" t="s">
        <v>547</v>
      </c>
      <c r="D373" s="266" t="s">
        <v>548</v>
      </c>
      <c r="E373" s="265" t="s">
        <v>549</v>
      </c>
      <c r="F373" s="159"/>
      <c r="G373" s="159"/>
      <c r="H373" s="159"/>
      <c r="I373" s="159"/>
    </row>
    <row r="374" spans="1:9" ht="46.5" thickBot="1" x14ac:dyDescent="0.4">
      <c r="A374" s="159"/>
      <c r="B374" s="439"/>
      <c r="C374" s="265" t="s">
        <v>550</v>
      </c>
      <c r="D374" s="266" t="s">
        <v>551</v>
      </c>
      <c r="E374" s="265" t="s">
        <v>552</v>
      </c>
      <c r="F374" s="159"/>
      <c r="G374" s="159"/>
      <c r="H374" s="159"/>
      <c r="I374" s="159"/>
    </row>
    <row r="375" spans="1:9" ht="58" thickBot="1" x14ac:dyDescent="0.4">
      <c r="A375" s="159"/>
      <c r="B375" s="439"/>
      <c r="C375" s="265" t="s">
        <v>553</v>
      </c>
      <c r="D375" s="266" t="s">
        <v>554</v>
      </c>
      <c r="E375" s="265" t="s">
        <v>555</v>
      </c>
      <c r="F375" s="159"/>
      <c r="G375" s="159"/>
      <c r="H375" s="159"/>
      <c r="I375" s="159"/>
    </row>
    <row r="376" spans="1:9" ht="35" thickBot="1" x14ac:dyDescent="0.4">
      <c r="A376" s="159"/>
      <c r="B376" s="439"/>
      <c r="C376" s="265" t="s">
        <v>556</v>
      </c>
      <c r="D376" s="266" t="s">
        <v>557</v>
      </c>
      <c r="E376" s="265" t="s">
        <v>558</v>
      </c>
      <c r="F376" s="159"/>
      <c r="G376" s="159"/>
      <c r="H376" s="159"/>
      <c r="I376" s="159"/>
    </row>
    <row r="377" spans="1:9" ht="92.5" thickBot="1" x14ac:dyDescent="0.4">
      <c r="A377" s="159"/>
      <c r="B377" s="439"/>
      <c r="C377" s="265" t="s">
        <v>559</v>
      </c>
      <c r="D377" s="266" t="s">
        <v>560</v>
      </c>
      <c r="E377" s="265" t="s">
        <v>561</v>
      </c>
      <c r="F377" s="159"/>
      <c r="G377" s="159"/>
      <c r="H377" s="159"/>
      <c r="I377" s="159"/>
    </row>
    <row r="378" spans="1:9" ht="46.5" thickBot="1" x14ac:dyDescent="0.4">
      <c r="A378" s="159"/>
      <c r="B378" s="439"/>
      <c r="C378" s="265" t="s">
        <v>562</v>
      </c>
      <c r="D378" s="266" t="s">
        <v>563</v>
      </c>
      <c r="E378" s="265" t="s">
        <v>564</v>
      </c>
      <c r="F378" s="159"/>
      <c r="G378" s="159"/>
      <c r="H378" s="159"/>
      <c r="I378" s="159"/>
    </row>
    <row r="379" spans="1:9" ht="104" thickBot="1" x14ac:dyDescent="0.4">
      <c r="A379" s="159"/>
      <c r="B379" s="439"/>
      <c r="C379" s="265" t="s">
        <v>565</v>
      </c>
      <c r="D379" s="266" t="s">
        <v>566</v>
      </c>
      <c r="E379" s="265" t="s">
        <v>567</v>
      </c>
      <c r="F379" s="159"/>
      <c r="G379" s="159"/>
      <c r="H379" s="159"/>
      <c r="I379" s="159"/>
    </row>
    <row r="380" spans="1:9" ht="58" thickBot="1" x14ac:dyDescent="0.4">
      <c r="A380" s="159"/>
      <c r="B380" s="440"/>
      <c r="C380" s="265" t="s">
        <v>568</v>
      </c>
      <c r="D380" s="266" t="s">
        <v>569</v>
      </c>
      <c r="E380" s="265" t="s">
        <v>570</v>
      </c>
      <c r="F380" s="159"/>
      <c r="G380" s="159"/>
      <c r="H380" s="159"/>
      <c r="I380" s="159"/>
    </row>
    <row r="381" spans="1:9" ht="23.5" thickBot="1" x14ac:dyDescent="0.4">
      <c r="A381" s="159"/>
      <c r="B381" s="502" t="s">
        <v>571</v>
      </c>
      <c r="C381" s="265" t="s">
        <v>572</v>
      </c>
      <c r="D381" s="266" t="s">
        <v>573</v>
      </c>
      <c r="E381" s="265" t="s">
        <v>574</v>
      </c>
      <c r="F381" s="159"/>
      <c r="G381" s="159"/>
      <c r="H381" s="159"/>
      <c r="I381" s="159"/>
    </row>
    <row r="382" spans="1:9" ht="35" thickBot="1" x14ac:dyDescent="0.4">
      <c r="A382" s="159"/>
      <c r="B382" s="439"/>
      <c r="C382" s="485" t="s">
        <v>575</v>
      </c>
      <c r="D382" s="266" t="s">
        <v>576</v>
      </c>
      <c r="E382" s="265" t="s">
        <v>577</v>
      </c>
      <c r="F382" s="159"/>
      <c r="G382" s="159"/>
      <c r="H382" s="159"/>
      <c r="I382" s="159"/>
    </row>
    <row r="383" spans="1:9" ht="35" thickBot="1" x14ac:dyDescent="0.4">
      <c r="A383" s="159"/>
      <c r="B383" s="439"/>
      <c r="C383" s="440"/>
      <c r="D383" s="266" t="s">
        <v>578</v>
      </c>
      <c r="E383" s="265" t="s">
        <v>579</v>
      </c>
      <c r="F383" s="159"/>
      <c r="G383" s="159"/>
      <c r="H383" s="159"/>
      <c r="I383" s="159"/>
    </row>
    <row r="384" spans="1:9" ht="23.5" thickBot="1" x14ac:dyDescent="0.4">
      <c r="A384" s="159"/>
      <c r="B384" s="439"/>
      <c r="C384" s="485" t="s">
        <v>580</v>
      </c>
      <c r="D384" s="266" t="s">
        <v>581</v>
      </c>
      <c r="E384" s="265" t="s">
        <v>582</v>
      </c>
      <c r="F384" s="159"/>
      <c r="G384" s="159"/>
      <c r="H384" s="159"/>
      <c r="I384" s="159"/>
    </row>
    <row r="385" spans="1:9" ht="23.5" thickBot="1" x14ac:dyDescent="0.4">
      <c r="A385" s="159"/>
      <c r="B385" s="439"/>
      <c r="C385" s="440"/>
      <c r="D385" s="266" t="s">
        <v>583</v>
      </c>
      <c r="E385" s="265" t="s">
        <v>584</v>
      </c>
      <c r="F385" s="159"/>
      <c r="G385" s="159"/>
      <c r="H385" s="159"/>
      <c r="I385" s="159"/>
    </row>
    <row r="386" spans="1:9" ht="69.5" thickBot="1" x14ac:dyDescent="0.4">
      <c r="A386" s="159"/>
      <c r="B386" s="439"/>
      <c r="C386" s="265" t="s">
        <v>585</v>
      </c>
      <c r="D386" s="266" t="s">
        <v>586</v>
      </c>
      <c r="E386" s="265" t="s">
        <v>587</v>
      </c>
      <c r="F386" s="159"/>
      <c r="G386" s="159"/>
      <c r="H386" s="159"/>
      <c r="I386" s="159"/>
    </row>
    <row r="387" spans="1:9" thickBot="1" x14ac:dyDescent="0.4">
      <c r="A387" s="159"/>
      <c r="B387" s="439"/>
      <c r="C387" s="485" t="s">
        <v>588</v>
      </c>
      <c r="D387" s="266" t="s">
        <v>589</v>
      </c>
      <c r="E387" s="265" t="s">
        <v>590</v>
      </c>
      <c r="F387" s="159"/>
      <c r="G387" s="159"/>
      <c r="H387" s="159"/>
      <c r="I387" s="159"/>
    </row>
    <row r="388" spans="1:9" thickBot="1" x14ac:dyDescent="0.4">
      <c r="A388" s="159"/>
      <c r="B388" s="439"/>
      <c r="C388" s="440"/>
      <c r="D388" s="266" t="s">
        <v>591</v>
      </c>
      <c r="E388" s="265" t="s">
        <v>592</v>
      </c>
      <c r="F388" s="159"/>
      <c r="G388" s="159"/>
      <c r="H388" s="159"/>
      <c r="I388" s="159"/>
    </row>
    <row r="389" spans="1:9" ht="23.5" thickBot="1" x14ac:dyDescent="0.4">
      <c r="A389" s="159"/>
      <c r="B389" s="439"/>
      <c r="C389" s="485" t="s">
        <v>593</v>
      </c>
      <c r="D389" s="266" t="s">
        <v>594</v>
      </c>
      <c r="E389" s="265" t="s">
        <v>595</v>
      </c>
      <c r="F389" s="159"/>
      <c r="G389" s="159"/>
      <c r="H389" s="159"/>
      <c r="I389" s="159"/>
    </row>
    <row r="390" spans="1:9" ht="23.5" thickBot="1" x14ac:dyDescent="0.4">
      <c r="A390" s="159"/>
      <c r="B390" s="439"/>
      <c r="C390" s="440"/>
      <c r="D390" s="266" t="s">
        <v>596</v>
      </c>
      <c r="E390" s="265" t="s">
        <v>597</v>
      </c>
      <c r="F390" s="159"/>
      <c r="G390" s="159"/>
      <c r="H390" s="159"/>
      <c r="I390" s="159"/>
    </row>
    <row r="391" spans="1:9" ht="35" thickBot="1" x14ac:dyDescent="0.4">
      <c r="A391" s="159"/>
      <c r="B391" s="439"/>
      <c r="C391" s="485" t="s">
        <v>598</v>
      </c>
      <c r="D391" s="266" t="s">
        <v>599</v>
      </c>
      <c r="E391" s="265" t="s">
        <v>600</v>
      </c>
      <c r="F391" s="159"/>
      <c r="G391" s="159"/>
      <c r="H391" s="159"/>
      <c r="I391" s="159"/>
    </row>
    <row r="392" spans="1:9" ht="23.5" thickBot="1" x14ac:dyDescent="0.4">
      <c r="A392" s="159"/>
      <c r="B392" s="439"/>
      <c r="C392" s="440"/>
      <c r="D392" s="266" t="s">
        <v>601</v>
      </c>
      <c r="E392" s="265" t="s">
        <v>602</v>
      </c>
      <c r="F392" s="159"/>
      <c r="G392" s="159"/>
      <c r="H392" s="159"/>
      <c r="I392" s="159"/>
    </row>
    <row r="393" spans="1:9" ht="35" thickBot="1" x14ac:dyDescent="0.4">
      <c r="A393" s="159"/>
      <c r="B393" s="439"/>
      <c r="C393" s="265" t="s">
        <v>603</v>
      </c>
      <c r="D393" s="266" t="s">
        <v>604</v>
      </c>
      <c r="E393" s="265" t="s">
        <v>605</v>
      </c>
      <c r="F393" s="159"/>
      <c r="G393" s="159"/>
      <c r="H393" s="159"/>
      <c r="I393" s="159"/>
    </row>
    <row r="394" spans="1:9" ht="35" thickBot="1" x14ac:dyDescent="0.4">
      <c r="A394" s="159"/>
      <c r="B394" s="440"/>
      <c r="C394" s="265" t="s">
        <v>606</v>
      </c>
      <c r="D394" s="266" t="s">
        <v>607</v>
      </c>
      <c r="E394" s="265" t="s">
        <v>608</v>
      </c>
      <c r="F394" s="159"/>
      <c r="G394" s="159"/>
      <c r="H394" s="159"/>
      <c r="I394" s="159"/>
    </row>
    <row r="395" spans="1:9" ht="23.5" thickBot="1" x14ac:dyDescent="0.4">
      <c r="A395" s="159"/>
      <c r="B395" s="502" t="s">
        <v>609</v>
      </c>
      <c r="C395" s="265" t="s">
        <v>610</v>
      </c>
      <c r="D395" s="266" t="s">
        <v>611</v>
      </c>
      <c r="E395" s="265" t="s">
        <v>612</v>
      </c>
      <c r="F395" s="159"/>
      <c r="G395" s="159"/>
      <c r="H395" s="159"/>
      <c r="I395" s="159"/>
    </row>
    <row r="396" spans="1:9" ht="58" thickBot="1" x14ac:dyDescent="0.4">
      <c r="A396" s="159"/>
      <c r="B396" s="439"/>
      <c r="C396" s="265" t="s">
        <v>613</v>
      </c>
      <c r="D396" s="266" t="s">
        <v>614</v>
      </c>
      <c r="E396" s="265" t="s">
        <v>615</v>
      </c>
      <c r="F396" s="159"/>
      <c r="G396" s="159"/>
      <c r="H396" s="159"/>
      <c r="I396" s="159"/>
    </row>
    <row r="397" spans="1:9" thickBot="1" x14ac:dyDescent="0.4">
      <c r="A397" s="159"/>
      <c r="B397" s="439"/>
      <c r="C397" s="485" t="s">
        <v>616</v>
      </c>
      <c r="D397" s="266" t="s">
        <v>617</v>
      </c>
      <c r="E397" s="265" t="s">
        <v>618</v>
      </c>
      <c r="F397" s="159"/>
      <c r="G397" s="159"/>
      <c r="H397" s="159"/>
      <c r="I397" s="159"/>
    </row>
    <row r="398" spans="1:9" thickBot="1" x14ac:dyDescent="0.4">
      <c r="A398" s="159"/>
      <c r="B398" s="439"/>
      <c r="C398" s="440"/>
      <c r="D398" s="266" t="s">
        <v>619</v>
      </c>
      <c r="E398" s="265" t="s">
        <v>620</v>
      </c>
      <c r="F398" s="159"/>
      <c r="G398" s="159"/>
      <c r="H398" s="159"/>
      <c r="I398" s="159"/>
    </row>
    <row r="399" spans="1:9" thickBot="1" x14ac:dyDescent="0.4">
      <c r="A399" s="159"/>
      <c r="B399" s="439"/>
      <c r="C399" s="485" t="s">
        <v>621</v>
      </c>
      <c r="D399" s="266" t="s">
        <v>622</v>
      </c>
      <c r="E399" s="265" t="s">
        <v>623</v>
      </c>
      <c r="F399" s="159"/>
      <c r="G399" s="159"/>
      <c r="H399" s="159"/>
      <c r="I399" s="159"/>
    </row>
    <row r="400" spans="1:9" ht="23.5" thickBot="1" x14ac:dyDescent="0.4">
      <c r="A400" s="159"/>
      <c r="B400" s="439"/>
      <c r="C400" s="440"/>
      <c r="D400" s="266" t="s">
        <v>624</v>
      </c>
      <c r="E400" s="265" t="s">
        <v>625</v>
      </c>
      <c r="F400" s="159"/>
      <c r="G400" s="159"/>
      <c r="H400" s="159"/>
      <c r="I400" s="159"/>
    </row>
    <row r="401" spans="1:9" thickBot="1" x14ac:dyDescent="0.4">
      <c r="A401" s="159"/>
      <c r="B401" s="439"/>
      <c r="C401" s="485" t="s">
        <v>626</v>
      </c>
      <c r="D401" s="266" t="s">
        <v>627</v>
      </c>
      <c r="E401" s="265" t="s">
        <v>628</v>
      </c>
      <c r="F401" s="159"/>
      <c r="G401" s="159"/>
      <c r="H401" s="159"/>
      <c r="I401" s="159"/>
    </row>
    <row r="402" spans="1:9" ht="23.5" thickBot="1" x14ac:dyDescent="0.4">
      <c r="A402" s="159"/>
      <c r="B402" s="439"/>
      <c r="C402" s="440"/>
      <c r="D402" s="266" t="s">
        <v>629</v>
      </c>
      <c r="E402" s="265" t="s">
        <v>630</v>
      </c>
      <c r="F402" s="159"/>
      <c r="G402" s="159"/>
      <c r="H402" s="159"/>
      <c r="I402" s="159"/>
    </row>
    <row r="403" spans="1:9" ht="35" thickBot="1" x14ac:dyDescent="0.4">
      <c r="A403" s="159"/>
      <c r="B403" s="439"/>
      <c r="C403" s="265" t="s">
        <v>631</v>
      </c>
      <c r="D403" s="266" t="s">
        <v>632</v>
      </c>
      <c r="E403" s="265" t="s">
        <v>633</v>
      </c>
      <c r="F403" s="159"/>
      <c r="G403" s="159"/>
      <c r="H403" s="159"/>
      <c r="I403" s="159"/>
    </row>
    <row r="404" spans="1:9" ht="69.5" thickBot="1" x14ac:dyDescent="0.4">
      <c r="A404" s="159"/>
      <c r="B404" s="439"/>
      <c r="C404" s="265" t="s">
        <v>634</v>
      </c>
      <c r="D404" s="266" t="s">
        <v>635</v>
      </c>
      <c r="E404" s="265" t="s">
        <v>636</v>
      </c>
      <c r="F404" s="159"/>
      <c r="G404" s="159"/>
      <c r="H404" s="159"/>
      <c r="I404" s="159"/>
    </row>
    <row r="405" spans="1:9" ht="23.5" thickBot="1" x14ac:dyDescent="0.4">
      <c r="A405" s="159"/>
      <c r="B405" s="440"/>
      <c r="C405" s="265" t="s">
        <v>637</v>
      </c>
      <c r="D405" s="266" t="s">
        <v>638</v>
      </c>
      <c r="E405" s="265" t="s">
        <v>639</v>
      </c>
      <c r="F405" s="159"/>
      <c r="G405" s="159"/>
      <c r="H405" s="159"/>
      <c r="I405" s="159"/>
    </row>
    <row r="406" spans="1:9" thickBot="1" x14ac:dyDescent="0.4">
      <c r="A406" s="159"/>
      <c r="B406" s="502" t="s">
        <v>640</v>
      </c>
      <c r="C406" s="485" t="s">
        <v>641</v>
      </c>
      <c r="D406" s="266" t="s">
        <v>642</v>
      </c>
      <c r="E406" s="265" t="s">
        <v>643</v>
      </c>
      <c r="F406" s="159"/>
      <c r="G406" s="159"/>
      <c r="H406" s="159"/>
      <c r="I406" s="159"/>
    </row>
    <row r="407" spans="1:9" thickBot="1" x14ac:dyDescent="0.4">
      <c r="A407" s="159"/>
      <c r="B407" s="439"/>
      <c r="C407" s="440"/>
      <c r="D407" s="266" t="s">
        <v>644</v>
      </c>
      <c r="E407" s="265" t="s">
        <v>645</v>
      </c>
      <c r="F407" s="159"/>
      <c r="G407" s="159"/>
      <c r="H407" s="159"/>
      <c r="I407" s="159"/>
    </row>
    <row r="408" spans="1:9" ht="23.5" thickBot="1" x14ac:dyDescent="0.4">
      <c r="A408" s="159"/>
      <c r="B408" s="439"/>
      <c r="C408" s="265" t="s">
        <v>646</v>
      </c>
      <c r="D408" s="266" t="s">
        <v>647</v>
      </c>
      <c r="E408" s="265" t="s">
        <v>648</v>
      </c>
      <c r="F408" s="159"/>
      <c r="G408" s="159"/>
      <c r="H408" s="159"/>
      <c r="I408" s="159"/>
    </row>
    <row r="409" spans="1:9" ht="23.5" thickBot="1" x14ac:dyDescent="0.4">
      <c r="A409" s="159"/>
      <c r="B409" s="439"/>
      <c r="C409" s="265" t="s">
        <v>649</v>
      </c>
      <c r="D409" s="266" t="s">
        <v>650</v>
      </c>
      <c r="E409" s="265" t="s">
        <v>651</v>
      </c>
      <c r="F409" s="159"/>
      <c r="G409" s="159"/>
      <c r="H409" s="159"/>
      <c r="I409" s="159"/>
    </row>
    <row r="410" spans="1:9" ht="81" thickBot="1" x14ac:dyDescent="0.4">
      <c r="A410" s="159"/>
      <c r="B410" s="439"/>
      <c r="C410" s="265" t="s">
        <v>652</v>
      </c>
      <c r="D410" s="266" t="s">
        <v>653</v>
      </c>
      <c r="E410" s="265" t="s">
        <v>654</v>
      </c>
      <c r="F410" s="159"/>
      <c r="G410" s="159"/>
      <c r="H410" s="159"/>
      <c r="I410" s="159"/>
    </row>
    <row r="411" spans="1:9" ht="69.5" thickBot="1" x14ac:dyDescent="0.4">
      <c r="A411" s="159"/>
      <c r="B411" s="440"/>
      <c r="C411" s="265" t="s">
        <v>655</v>
      </c>
      <c r="D411" s="266" t="s">
        <v>656</v>
      </c>
      <c r="E411" s="265" t="s">
        <v>657</v>
      </c>
      <c r="F411" s="159"/>
      <c r="G411" s="159"/>
      <c r="H411" s="159"/>
      <c r="I411" s="159"/>
    </row>
    <row r="412" spans="1:9" ht="46.5" thickBot="1" x14ac:dyDescent="0.4">
      <c r="A412" s="159"/>
      <c r="B412" s="503" t="s">
        <v>658</v>
      </c>
      <c r="C412" s="265" t="s">
        <v>659</v>
      </c>
      <c r="D412" s="266" t="s">
        <v>660</v>
      </c>
      <c r="E412" s="265" t="s">
        <v>661</v>
      </c>
      <c r="F412" s="159"/>
      <c r="G412" s="159"/>
      <c r="H412" s="159"/>
      <c r="I412" s="159"/>
    </row>
    <row r="413" spans="1:9" ht="46.5" thickBot="1" x14ac:dyDescent="0.4">
      <c r="A413" s="159"/>
      <c r="B413" s="439"/>
      <c r="C413" s="265" t="s">
        <v>662</v>
      </c>
      <c r="D413" s="266" t="s">
        <v>663</v>
      </c>
      <c r="E413" s="265" t="s">
        <v>664</v>
      </c>
      <c r="F413" s="159"/>
      <c r="G413" s="159"/>
      <c r="H413" s="159"/>
      <c r="I413" s="159"/>
    </row>
    <row r="414" spans="1:9" ht="69.5" thickBot="1" x14ac:dyDescent="0.4">
      <c r="A414" s="159"/>
      <c r="B414" s="439"/>
      <c r="C414" s="265" t="s">
        <v>665</v>
      </c>
      <c r="D414" s="266" t="s">
        <v>666</v>
      </c>
      <c r="E414" s="265" t="s">
        <v>667</v>
      </c>
      <c r="F414" s="159"/>
      <c r="G414" s="159"/>
      <c r="H414" s="159"/>
      <c r="I414" s="159"/>
    </row>
    <row r="415" spans="1:9" thickBot="1" x14ac:dyDescent="0.4">
      <c r="A415" s="159"/>
      <c r="B415" s="439"/>
      <c r="C415" s="485" t="s">
        <v>668</v>
      </c>
      <c r="D415" s="266" t="s">
        <v>669</v>
      </c>
      <c r="E415" s="265" t="s">
        <v>670</v>
      </c>
      <c r="F415" s="159"/>
      <c r="G415" s="159"/>
      <c r="H415" s="159"/>
      <c r="I415" s="159"/>
    </row>
    <row r="416" spans="1:9" thickBot="1" x14ac:dyDescent="0.4">
      <c r="A416" s="159"/>
      <c r="B416" s="439"/>
      <c r="C416" s="440"/>
      <c r="D416" s="266" t="s">
        <v>671</v>
      </c>
      <c r="E416" s="265" t="s">
        <v>672</v>
      </c>
      <c r="F416" s="159"/>
      <c r="G416" s="159"/>
      <c r="H416" s="159"/>
      <c r="I416" s="159"/>
    </row>
    <row r="417" spans="1:9" ht="23.5" thickBot="1" x14ac:dyDescent="0.4">
      <c r="A417" s="159"/>
      <c r="B417" s="439"/>
      <c r="C417" s="485" t="s">
        <v>673</v>
      </c>
      <c r="D417" s="266" t="s">
        <v>674</v>
      </c>
      <c r="E417" s="265" t="s">
        <v>675</v>
      </c>
      <c r="F417" s="159"/>
      <c r="G417" s="159"/>
      <c r="H417" s="159"/>
      <c r="I417" s="159"/>
    </row>
    <row r="418" spans="1:9" thickBot="1" x14ac:dyDescent="0.4">
      <c r="A418" s="159"/>
      <c r="B418" s="439"/>
      <c r="C418" s="440"/>
      <c r="D418" s="266" t="s">
        <v>676</v>
      </c>
      <c r="E418" s="265" t="s">
        <v>677</v>
      </c>
      <c r="F418" s="159"/>
      <c r="G418" s="159"/>
      <c r="H418" s="159"/>
      <c r="I418" s="159"/>
    </row>
    <row r="419" spans="1:9" ht="23.5" thickBot="1" x14ac:dyDescent="0.4">
      <c r="A419" s="159"/>
      <c r="B419" s="439"/>
      <c r="C419" s="265" t="s">
        <v>678</v>
      </c>
      <c r="D419" s="266" t="s">
        <v>679</v>
      </c>
      <c r="E419" s="265" t="s">
        <v>680</v>
      </c>
      <c r="F419" s="159"/>
      <c r="G419" s="159"/>
      <c r="H419" s="159"/>
      <c r="I419" s="159"/>
    </row>
    <row r="420" spans="1:9" ht="69.5" thickBot="1" x14ac:dyDescent="0.4">
      <c r="A420" s="159"/>
      <c r="B420" s="439"/>
      <c r="C420" s="265" t="s">
        <v>681</v>
      </c>
      <c r="D420" s="266" t="s">
        <v>682</v>
      </c>
      <c r="E420" s="265" t="s">
        <v>683</v>
      </c>
      <c r="F420" s="159"/>
      <c r="G420" s="159"/>
      <c r="H420" s="159"/>
      <c r="I420" s="159"/>
    </row>
    <row r="421" spans="1:9" thickBot="1" x14ac:dyDescent="0.4">
      <c r="A421" s="159"/>
      <c r="B421" s="439"/>
      <c r="C421" s="485" t="s">
        <v>684</v>
      </c>
      <c r="D421" s="266" t="s">
        <v>685</v>
      </c>
      <c r="E421" s="265" t="s">
        <v>686</v>
      </c>
      <c r="F421" s="159"/>
      <c r="G421" s="159"/>
      <c r="H421" s="159"/>
      <c r="I421" s="159"/>
    </row>
    <row r="422" spans="1:9" ht="35" thickBot="1" x14ac:dyDescent="0.4">
      <c r="A422" s="159"/>
      <c r="B422" s="439"/>
      <c r="C422" s="440"/>
      <c r="D422" s="266" t="s">
        <v>687</v>
      </c>
      <c r="E422" s="265" t="s">
        <v>688</v>
      </c>
      <c r="F422" s="159"/>
      <c r="G422" s="159"/>
      <c r="H422" s="159"/>
      <c r="I422" s="159"/>
    </row>
    <row r="423" spans="1:9" thickBot="1" x14ac:dyDescent="0.4">
      <c r="A423" s="159"/>
      <c r="B423" s="439"/>
      <c r="C423" s="485" t="s">
        <v>689</v>
      </c>
      <c r="D423" s="266" t="s">
        <v>690</v>
      </c>
      <c r="E423" s="265" t="s">
        <v>691</v>
      </c>
      <c r="F423" s="159"/>
      <c r="G423" s="159"/>
      <c r="H423" s="159"/>
      <c r="I423" s="159"/>
    </row>
    <row r="424" spans="1:9" ht="23.5" thickBot="1" x14ac:dyDescent="0.4">
      <c r="A424" s="159"/>
      <c r="B424" s="439"/>
      <c r="C424" s="440"/>
      <c r="D424" s="266" t="s">
        <v>692</v>
      </c>
      <c r="E424" s="265" t="s">
        <v>693</v>
      </c>
      <c r="F424" s="159"/>
      <c r="G424" s="159"/>
      <c r="H424" s="159"/>
      <c r="I424" s="159"/>
    </row>
    <row r="425" spans="1:9" thickBot="1" x14ac:dyDescent="0.4">
      <c r="A425" s="159"/>
      <c r="B425" s="439"/>
      <c r="C425" s="485" t="s">
        <v>694</v>
      </c>
      <c r="D425" s="266" t="s">
        <v>695</v>
      </c>
      <c r="E425" s="265" t="s">
        <v>696</v>
      </c>
      <c r="F425" s="159"/>
      <c r="G425" s="159"/>
      <c r="H425" s="159"/>
      <c r="I425" s="159"/>
    </row>
    <row r="426" spans="1:9" ht="23.5" thickBot="1" x14ac:dyDescent="0.4">
      <c r="A426" s="159"/>
      <c r="B426" s="439"/>
      <c r="C426" s="440"/>
      <c r="D426" s="266" t="s">
        <v>697</v>
      </c>
      <c r="E426" s="265" t="s">
        <v>698</v>
      </c>
      <c r="F426" s="159"/>
      <c r="G426" s="159"/>
      <c r="H426" s="159"/>
      <c r="I426" s="159"/>
    </row>
    <row r="427" spans="1:9" ht="58" thickBot="1" x14ac:dyDescent="0.4">
      <c r="A427" s="159"/>
      <c r="B427" s="439"/>
      <c r="C427" s="265" t="s">
        <v>699</v>
      </c>
      <c r="D427" s="266" t="s">
        <v>700</v>
      </c>
      <c r="E427" s="265" t="s">
        <v>701</v>
      </c>
      <c r="F427" s="159"/>
      <c r="G427" s="159"/>
      <c r="H427" s="159"/>
      <c r="I427" s="159"/>
    </row>
    <row r="428" spans="1:9" ht="35" thickBot="1" x14ac:dyDescent="0.4">
      <c r="A428" s="159"/>
      <c r="B428" s="440"/>
      <c r="C428" s="265" t="s">
        <v>702</v>
      </c>
      <c r="D428" s="266" t="s">
        <v>703</v>
      </c>
      <c r="E428" s="265" t="s">
        <v>704</v>
      </c>
      <c r="F428" s="159"/>
      <c r="G428" s="159"/>
      <c r="H428" s="159"/>
      <c r="I428" s="159"/>
    </row>
    <row r="429" spans="1:9" thickBot="1" x14ac:dyDescent="0.4">
      <c r="A429" s="159"/>
      <c r="B429" s="502" t="s">
        <v>705</v>
      </c>
      <c r="C429" s="485" t="s">
        <v>706</v>
      </c>
      <c r="D429" s="266" t="s">
        <v>707</v>
      </c>
      <c r="E429" s="265" t="s">
        <v>708</v>
      </c>
      <c r="F429" s="159"/>
      <c r="G429" s="159"/>
      <c r="H429" s="159"/>
      <c r="I429" s="159"/>
    </row>
    <row r="430" spans="1:9" thickBot="1" x14ac:dyDescent="0.4">
      <c r="A430" s="159"/>
      <c r="B430" s="439"/>
      <c r="C430" s="440"/>
      <c r="D430" s="266" t="s">
        <v>709</v>
      </c>
      <c r="E430" s="265" t="s">
        <v>710</v>
      </c>
      <c r="F430" s="159"/>
      <c r="G430" s="159"/>
      <c r="H430" s="159"/>
      <c r="I430" s="159"/>
    </row>
    <row r="431" spans="1:9" thickBot="1" x14ac:dyDescent="0.4">
      <c r="A431" s="159"/>
      <c r="B431" s="439"/>
      <c r="C431" s="485" t="s">
        <v>711</v>
      </c>
      <c r="D431" s="266" t="s">
        <v>712</v>
      </c>
      <c r="E431" s="265" t="s">
        <v>713</v>
      </c>
      <c r="F431" s="159"/>
      <c r="G431" s="159"/>
      <c r="H431" s="159"/>
      <c r="I431" s="159"/>
    </row>
    <row r="432" spans="1:9" thickBot="1" x14ac:dyDescent="0.4">
      <c r="A432" s="159"/>
      <c r="B432" s="439"/>
      <c r="C432" s="440"/>
      <c r="D432" s="266" t="s">
        <v>714</v>
      </c>
      <c r="E432" s="265" t="s">
        <v>715</v>
      </c>
      <c r="F432" s="159"/>
      <c r="G432" s="159"/>
      <c r="H432" s="159"/>
      <c r="I432" s="159"/>
    </row>
    <row r="433" spans="1:9" thickBot="1" x14ac:dyDescent="0.4">
      <c r="A433" s="159"/>
      <c r="B433" s="439"/>
      <c r="C433" s="485" t="s">
        <v>716</v>
      </c>
      <c r="D433" s="266" t="s">
        <v>717</v>
      </c>
      <c r="E433" s="265" t="s">
        <v>718</v>
      </c>
      <c r="F433" s="159"/>
      <c r="G433" s="159"/>
      <c r="H433" s="159"/>
      <c r="I433" s="159"/>
    </row>
    <row r="434" spans="1:9" thickBot="1" x14ac:dyDescent="0.4">
      <c r="A434" s="159"/>
      <c r="B434" s="439"/>
      <c r="C434" s="440"/>
      <c r="D434" s="266" t="s">
        <v>719</v>
      </c>
      <c r="E434" s="265" t="s">
        <v>720</v>
      </c>
      <c r="F434" s="159"/>
      <c r="G434" s="159"/>
      <c r="H434" s="159"/>
      <c r="I434" s="159"/>
    </row>
    <row r="435" spans="1:9" ht="69.5" thickBot="1" x14ac:dyDescent="0.4">
      <c r="A435" s="159"/>
      <c r="B435" s="439"/>
      <c r="C435" s="265" t="s">
        <v>721</v>
      </c>
      <c r="D435" s="266" t="s">
        <v>722</v>
      </c>
      <c r="E435" s="265" t="s">
        <v>723</v>
      </c>
      <c r="F435" s="159"/>
      <c r="G435" s="159"/>
      <c r="H435" s="159"/>
      <c r="I435" s="159"/>
    </row>
    <row r="436" spans="1:9" thickBot="1" x14ac:dyDescent="0.4">
      <c r="A436" s="159"/>
      <c r="B436" s="439"/>
      <c r="C436" s="485" t="s">
        <v>724</v>
      </c>
      <c r="D436" s="266" t="s">
        <v>725</v>
      </c>
      <c r="E436" s="265" t="s">
        <v>726</v>
      </c>
      <c r="F436" s="159"/>
      <c r="G436" s="159"/>
      <c r="H436" s="159"/>
      <c r="I436" s="159"/>
    </row>
    <row r="437" spans="1:9" thickBot="1" x14ac:dyDescent="0.4">
      <c r="A437" s="159"/>
      <c r="B437" s="439"/>
      <c r="C437" s="440"/>
      <c r="D437" s="266" t="s">
        <v>727</v>
      </c>
      <c r="E437" s="265" t="s">
        <v>728</v>
      </c>
      <c r="F437" s="159"/>
      <c r="G437" s="159"/>
      <c r="H437" s="159"/>
      <c r="I437" s="159"/>
    </row>
    <row r="438" spans="1:9" ht="58" thickBot="1" x14ac:dyDescent="0.4">
      <c r="A438" s="159"/>
      <c r="B438" s="439"/>
      <c r="C438" s="265" t="s">
        <v>729</v>
      </c>
      <c r="D438" s="266" t="s">
        <v>730</v>
      </c>
      <c r="E438" s="265" t="s">
        <v>731</v>
      </c>
      <c r="F438" s="159"/>
      <c r="G438" s="159"/>
      <c r="H438" s="159"/>
      <c r="I438" s="159"/>
    </row>
    <row r="439" spans="1:9" ht="46.5" thickBot="1" x14ac:dyDescent="0.4">
      <c r="A439" s="159"/>
      <c r="B439" s="439"/>
      <c r="C439" s="265" t="s">
        <v>732</v>
      </c>
      <c r="D439" s="266" t="s">
        <v>733</v>
      </c>
      <c r="E439" s="265" t="s">
        <v>734</v>
      </c>
      <c r="F439" s="159"/>
      <c r="G439" s="159"/>
      <c r="H439" s="159"/>
      <c r="I439" s="159"/>
    </row>
    <row r="440" spans="1:9" ht="46.5" thickBot="1" x14ac:dyDescent="0.4">
      <c r="A440" s="159"/>
      <c r="B440" s="440"/>
      <c r="C440" s="265" t="s">
        <v>735</v>
      </c>
      <c r="D440" s="266" t="s">
        <v>736</v>
      </c>
      <c r="E440" s="265" t="s">
        <v>737</v>
      </c>
      <c r="F440" s="159"/>
      <c r="G440" s="159"/>
      <c r="H440" s="159"/>
      <c r="I440" s="159"/>
    </row>
    <row r="441" spans="1:9" ht="35" thickBot="1" x14ac:dyDescent="0.4">
      <c r="A441" s="159"/>
      <c r="B441" s="502" t="s">
        <v>738</v>
      </c>
      <c r="C441" s="265" t="s">
        <v>739</v>
      </c>
      <c r="D441" s="266" t="s">
        <v>740</v>
      </c>
      <c r="E441" s="265" t="s">
        <v>741</v>
      </c>
      <c r="F441" s="159"/>
      <c r="G441" s="159"/>
      <c r="H441" s="159"/>
      <c r="I441" s="159"/>
    </row>
    <row r="442" spans="1:9" ht="46.5" thickBot="1" x14ac:dyDescent="0.4">
      <c r="A442" s="159"/>
      <c r="B442" s="439"/>
      <c r="C442" s="265" t="s">
        <v>742</v>
      </c>
      <c r="D442" s="266" t="s">
        <v>743</v>
      </c>
      <c r="E442" s="265" t="s">
        <v>744</v>
      </c>
      <c r="F442" s="159"/>
      <c r="G442" s="159"/>
      <c r="H442" s="159"/>
      <c r="I442" s="159"/>
    </row>
    <row r="443" spans="1:9" ht="46.5" thickBot="1" x14ac:dyDescent="0.4">
      <c r="A443" s="159"/>
      <c r="B443" s="439"/>
      <c r="C443" s="265" t="s">
        <v>745</v>
      </c>
      <c r="D443" s="266" t="s">
        <v>746</v>
      </c>
      <c r="E443" s="265" t="s">
        <v>747</v>
      </c>
      <c r="F443" s="159"/>
      <c r="G443" s="159"/>
      <c r="H443" s="159"/>
      <c r="I443" s="159"/>
    </row>
    <row r="444" spans="1:9" ht="23.5" thickBot="1" x14ac:dyDescent="0.4">
      <c r="A444" s="159"/>
      <c r="B444" s="439"/>
      <c r="C444" s="265" t="s">
        <v>748</v>
      </c>
      <c r="D444" s="266" t="s">
        <v>749</v>
      </c>
      <c r="E444" s="265" t="s">
        <v>750</v>
      </c>
      <c r="F444" s="159"/>
      <c r="G444" s="159"/>
      <c r="H444" s="159"/>
      <c r="I444" s="159"/>
    </row>
    <row r="445" spans="1:9" ht="35" thickBot="1" x14ac:dyDescent="0.4">
      <c r="A445" s="159"/>
      <c r="B445" s="439"/>
      <c r="C445" s="265" t="s">
        <v>751</v>
      </c>
      <c r="D445" s="266" t="s">
        <v>752</v>
      </c>
      <c r="E445" s="265" t="s">
        <v>753</v>
      </c>
      <c r="F445" s="159"/>
      <c r="G445" s="159"/>
      <c r="H445" s="159"/>
      <c r="I445" s="159"/>
    </row>
    <row r="446" spans="1:9" ht="46.5" thickBot="1" x14ac:dyDescent="0.4">
      <c r="A446" s="159"/>
      <c r="B446" s="439"/>
      <c r="C446" s="265" t="s">
        <v>754</v>
      </c>
      <c r="D446" s="266" t="s">
        <v>755</v>
      </c>
      <c r="E446" s="265" t="s">
        <v>756</v>
      </c>
      <c r="F446" s="159"/>
      <c r="G446" s="159"/>
      <c r="H446" s="159"/>
      <c r="I446" s="159"/>
    </row>
    <row r="447" spans="1:9" ht="23.5" thickBot="1" x14ac:dyDescent="0.4">
      <c r="A447" s="159"/>
      <c r="B447" s="439"/>
      <c r="C447" s="485" t="s">
        <v>757</v>
      </c>
      <c r="D447" s="266" t="s">
        <v>758</v>
      </c>
      <c r="E447" s="265" t="s">
        <v>759</v>
      </c>
      <c r="F447" s="159"/>
      <c r="G447" s="159"/>
      <c r="H447" s="159"/>
      <c r="I447" s="159"/>
    </row>
    <row r="448" spans="1:9" thickBot="1" x14ac:dyDescent="0.4">
      <c r="A448" s="159"/>
      <c r="B448" s="439"/>
      <c r="C448" s="440"/>
      <c r="D448" s="266" t="s">
        <v>760</v>
      </c>
      <c r="E448" s="265" t="s">
        <v>761</v>
      </c>
      <c r="F448" s="159"/>
      <c r="G448" s="159"/>
      <c r="H448" s="159"/>
      <c r="I448" s="159"/>
    </row>
    <row r="449" spans="1:9" ht="46.5" thickBot="1" x14ac:dyDescent="0.4">
      <c r="A449" s="159"/>
      <c r="B449" s="439"/>
      <c r="C449" s="265" t="s">
        <v>762</v>
      </c>
      <c r="D449" s="266" t="s">
        <v>763</v>
      </c>
      <c r="E449" s="265" t="s">
        <v>764</v>
      </c>
      <c r="F449" s="159"/>
      <c r="G449" s="159"/>
      <c r="H449" s="159"/>
      <c r="I449" s="159"/>
    </row>
    <row r="450" spans="1:9" ht="69.5" thickBot="1" x14ac:dyDescent="0.4">
      <c r="A450" s="159"/>
      <c r="B450" s="439"/>
      <c r="C450" s="265" t="s">
        <v>765</v>
      </c>
      <c r="D450" s="266" t="s">
        <v>766</v>
      </c>
      <c r="E450" s="265" t="s">
        <v>767</v>
      </c>
      <c r="F450" s="159"/>
      <c r="G450" s="159"/>
      <c r="H450" s="159"/>
      <c r="I450" s="159"/>
    </row>
    <row r="451" spans="1:9" ht="35" thickBot="1" x14ac:dyDescent="0.4">
      <c r="A451" s="159"/>
      <c r="B451" s="440"/>
      <c r="C451" s="265" t="s">
        <v>768</v>
      </c>
      <c r="D451" s="266" t="s">
        <v>769</v>
      </c>
      <c r="E451" s="265" t="s">
        <v>770</v>
      </c>
      <c r="F451" s="159"/>
      <c r="G451" s="159"/>
      <c r="H451" s="159"/>
      <c r="I451" s="159"/>
    </row>
    <row r="452" spans="1:9" ht="35" thickBot="1" x14ac:dyDescent="0.4">
      <c r="A452" s="159"/>
      <c r="B452" s="502" t="s">
        <v>771</v>
      </c>
      <c r="C452" s="265" t="s">
        <v>772</v>
      </c>
      <c r="D452" s="266" t="s">
        <v>773</v>
      </c>
      <c r="E452" s="265" t="s">
        <v>774</v>
      </c>
      <c r="F452" s="159"/>
      <c r="G452" s="159"/>
      <c r="H452" s="159"/>
      <c r="I452" s="159"/>
    </row>
    <row r="453" spans="1:9" ht="69.5" thickBot="1" x14ac:dyDescent="0.4">
      <c r="A453" s="159"/>
      <c r="B453" s="439"/>
      <c r="C453" s="265" t="s">
        <v>775</v>
      </c>
      <c r="D453" s="266" t="s">
        <v>776</v>
      </c>
      <c r="E453" s="265" t="s">
        <v>777</v>
      </c>
      <c r="F453" s="159"/>
      <c r="G453" s="159"/>
      <c r="H453" s="159"/>
      <c r="I453" s="159"/>
    </row>
    <row r="454" spans="1:9" thickBot="1" x14ac:dyDescent="0.4">
      <c r="A454" s="159"/>
      <c r="B454" s="439"/>
      <c r="C454" s="485" t="s">
        <v>778</v>
      </c>
      <c r="D454" s="266" t="s">
        <v>779</v>
      </c>
      <c r="E454" s="265" t="s">
        <v>780</v>
      </c>
      <c r="F454" s="159"/>
      <c r="G454" s="159"/>
      <c r="H454" s="159"/>
      <c r="I454" s="159"/>
    </row>
    <row r="455" spans="1:9" ht="23.5" thickBot="1" x14ac:dyDescent="0.4">
      <c r="A455" s="159"/>
      <c r="B455" s="439"/>
      <c r="C455" s="440"/>
      <c r="D455" s="266" t="s">
        <v>781</v>
      </c>
      <c r="E455" s="265" t="s">
        <v>782</v>
      </c>
      <c r="F455" s="159"/>
      <c r="G455" s="159"/>
      <c r="H455" s="159"/>
      <c r="I455" s="159"/>
    </row>
    <row r="456" spans="1:9" ht="58" thickBot="1" x14ac:dyDescent="0.4">
      <c r="A456" s="159"/>
      <c r="B456" s="439"/>
      <c r="C456" s="265" t="s">
        <v>783</v>
      </c>
      <c r="D456" s="266" t="s">
        <v>784</v>
      </c>
      <c r="E456" s="265" t="s">
        <v>785</v>
      </c>
      <c r="F456" s="159"/>
      <c r="G456" s="159"/>
      <c r="H456" s="159"/>
      <c r="I456" s="159"/>
    </row>
    <row r="457" spans="1:9" ht="23.5" thickBot="1" x14ac:dyDescent="0.4">
      <c r="A457" s="159"/>
      <c r="B457" s="439"/>
      <c r="C457" s="485" t="s">
        <v>786</v>
      </c>
      <c r="D457" s="266" t="s">
        <v>787</v>
      </c>
      <c r="E457" s="265" t="s">
        <v>423</v>
      </c>
      <c r="F457" s="159"/>
      <c r="G457" s="159"/>
      <c r="H457" s="159"/>
      <c r="I457" s="159"/>
    </row>
    <row r="458" spans="1:9" ht="23.5" thickBot="1" x14ac:dyDescent="0.4">
      <c r="A458" s="159"/>
      <c r="B458" s="439"/>
      <c r="C458" s="440"/>
      <c r="D458" s="266" t="s">
        <v>788</v>
      </c>
      <c r="E458" s="265" t="s">
        <v>789</v>
      </c>
      <c r="F458" s="159"/>
      <c r="G458" s="159"/>
      <c r="H458" s="159"/>
      <c r="I458" s="159"/>
    </row>
    <row r="459" spans="1:9" ht="23.5" thickBot="1" x14ac:dyDescent="0.4">
      <c r="A459" s="159"/>
      <c r="B459" s="439"/>
      <c r="C459" s="485" t="s">
        <v>790</v>
      </c>
      <c r="D459" s="266" t="s">
        <v>791</v>
      </c>
      <c r="E459" s="265" t="s">
        <v>792</v>
      </c>
      <c r="F459" s="159"/>
      <c r="G459" s="159"/>
      <c r="H459" s="159"/>
      <c r="I459" s="159"/>
    </row>
    <row r="460" spans="1:9" ht="23.5" thickBot="1" x14ac:dyDescent="0.4">
      <c r="A460" s="159"/>
      <c r="B460" s="439"/>
      <c r="C460" s="440"/>
      <c r="D460" s="266" t="s">
        <v>793</v>
      </c>
      <c r="E460" s="265" t="s">
        <v>794</v>
      </c>
      <c r="F460" s="159"/>
      <c r="G460" s="159"/>
      <c r="H460" s="159"/>
      <c r="I460" s="159"/>
    </row>
    <row r="461" spans="1:9" ht="23.5" thickBot="1" x14ac:dyDescent="0.4">
      <c r="A461" s="159"/>
      <c r="B461" s="439"/>
      <c r="C461" s="485" t="s">
        <v>795</v>
      </c>
      <c r="D461" s="266" t="s">
        <v>796</v>
      </c>
      <c r="E461" s="265" t="s">
        <v>797</v>
      </c>
      <c r="F461" s="159"/>
      <c r="G461" s="159"/>
      <c r="H461" s="159"/>
      <c r="I461" s="159"/>
    </row>
    <row r="462" spans="1:9" ht="23.5" thickBot="1" x14ac:dyDescent="0.4">
      <c r="A462" s="159"/>
      <c r="B462" s="439"/>
      <c r="C462" s="440"/>
      <c r="D462" s="266" t="s">
        <v>798</v>
      </c>
      <c r="E462" s="265" t="s">
        <v>799</v>
      </c>
      <c r="F462" s="159"/>
      <c r="G462" s="159"/>
      <c r="H462" s="159"/>
      <c r="I462" s="159"/>
    </row>
    <row r="463" spans="1:9" ht="35" thickBot="1" x14ac:dyDescent="0.4">
      <c r="A463" s="159"/>
      <c r="B463" s="439"/>
      <c r="C463" s="265" t="s">
        <v>800</v>
      </c>
      <c r="D463" s="266" t="s">
        <v>801</v>
      </c>
      <c r="E463" s="265" t="s">
        <v>802</v>
      </c>
      <c r="F463" s="159"/>
      <c r="G463" s="159"/>
      <c r="H463" s="159"/>
      <c r="I463" s="159"/>
    </row>
    <row r="464" spans="1:9" ht="35" thickBot="1" x14ac:dyDescent="0.4">
      <c r="A464" s="159"/>
      <c r="B464" s="439"/>
      <c r="C464" s="485" t="s">
        <v>803</v>
      </c>
      <c r="D464" s="266" t="s">
        <v>804</v>
      </c>
      <c r="E464" s="265" t="s">
        <v>805</v>
      </c>
      <c r="F464" s="159"/>
      <c r="G464" s="159"/>
      <c r="H464" s="159"/>
      <c r="I464" s="159"/>
    </row>
    <row r="465" spans="1:9" thickBot="1" x14ac:dyDescent="0.4">
      <c r="A465" s="159"/>
      <c r="B465" s="439"/>
      <c r="C465" s="440"/>
      <c r="D465" s="266" t="s">
        <v>806</v>
      </c>
      <c r="E465" s="265" t="s">
        <v>427</v>
      </c>
      <c r="F465" s="159"/>
      <c r="G465" s="159"/>
      <c r="H465" s="159"/>
      <c r="I465" s="159"/>
    </row>
    <row r="466" spans="1:9" ht="46.5" thickBot="1" x14ac:dyDescent="0.4">
      <c r="A466" s="159"/>
      <c r="B466" s="440"/>
      <c r="C466" s="265" t="s">
        <v>807</v>
      </c>
      <c r="D466" s="266" t="s">
        <v>808</v>
      </c>
      <c r="E466" s="265" t="s">
        <v>809</v>
      </c>
      <c r="F466" s="159"/>
      <c r="G466" s="159"/>
      <c r="H466" s="159"/>
      <c r="I466" s="159"/>
    </row>
    <row r="467" spans="1:9" ht="58" thickBot="1" x14ac:dyDescent="0.4">
      <c r="A467" s="159"/>
      <c r="B467" s="502" t="s">
        <v>810</v>
      </c>
      <c r="C467" s="265" t="s">
        <v>811</v>
      </c>
      <c r="D467" s="266" t="s">
        <v>812</v>
      </c>
      <c r="E467" s="265" t="s">
        <v>813</v>
      </c>
      <c r="F467" s="159"/>
      <c r="G467" s="159"/>
      <c r="H467" s="159"/>
      <c r="I467" s="159"/>
    </row>
    <row r="468" spans="1:9" ht="23.5" thickBot="1" x14ac:dyDescent="0.4">
      <c r="A468" s="159"/>
      <c r="B468" s="439"/>
      <c r="C468" s="265" t="s">
        <v>814</v>
      </c>
      <c r="D468" s="266" t="s">
        <v>815</v>
      </c>
      <c r="E468" s="265" t="s">
        <v>816</v>
      </c>
      <c r="F468" s="159"/>
      <c r="G468" s="159"/>
      <c r="H468" s="159"/>
      <c r="I468" s="159"/>
    </row>
    <row r="469" spans="1:9" ht="46.5" thickBot="1" x14ac:dyDescent="0.4">
      <c r="A469" s="159"/>
      <c r="B469" s="439"/>
      <c r="C469" s="265" t="s">
        <v>817</v>
      </c>
      <c r="D469" s="266" t="s">
        <v>818</v>
      </c>
      <c r="E469" s="265" t="s">
        <v>819</v>
      </c>
      <c r="F469" s="159"/>
      <c r="G469" s="159"/>
      <c r="H469" s="159"/>
      <c r="I469" s="159"/>
    </row>
    <row r="470" spans="1:9" ht="35" thickBot="1" x14ac:dyDescent="0.4">
      <c r="A470" s="159"/>
      <c r="B470" s="439"/>
      <c r="C470" s="485" t="s">
        <v>820</v>
      </c>
      <c r="D470" s="266" t="s">
        <v>821</v>
      </c>
      <c r="E470" s="265" t="s">
        <v>822</v>
      </c>
      <c r="F470" s="159"/>
      <c r="G470" s="159"/>
      <c r="H470" s="159"/>
      <c r="I470" s="159"/>
    </row>
    <row r="471" spans="1:9" ht="23.5" thickBot="1" x14ac:dyDescent="0.4">
      <c r="A471" s="159"/>
      <c r="B471" s="439"/>
      <c r="C471" s="440"/>
      <c r="D471" s="266" t="s">
        <v>823</v>
      </c>
      <c r="E471" s="265" t="s">
        <v>824</v>
      </c>
      <c r="F471" s="159"/>
      <c r="G471" s="159"/>
      <c r="H471" s="159"/>
      <c r="I471" s="159"/>
    </row>
    <row r="472" spans="1:9" ht="35" thickBot="1" x14ac:dyDescent="0.4">
      <c r="A472" s="159"/>
      <c r="B472" s="439"/>
      <c r="C472" s="265" t="s">
        <v>825</v>
      </c>
      <c r="D472" s="266" t="s">
        <v>826</v>
      </c>
      <c r="E472" s="265" t="s">
        <v>827</v>
      </c>
      <c r="F472" s="159"/>
      <c r="G472" s="159"/>
      <c r="H472" s="159"/>
      <c r="I472" s="159"/>
    </row>
    <row r="473" spans="1:9" ht="46.5" thickBot="1" x14ac:dyDescent="0.4">
      <c r="A473" s="159"/>
      <c r="B473" s="439"/>
      <c r="C473" s="265" t="s">
        <v>828</v>
      </c>
      <c r="D473" s="266" t="s">
        <v>829</v>
      </c>
      <c r="E473" s="265" t="s">
        <v>830</v>
      </c>
      <c r="F473" s="159"/>
      <c r="G473" s="159"/>
      <c r="H473" s="159"/>
      <c r="I473" s="159"/>
    </row>
    <row r="474" spans="1:9" ht="35" thickBot="1" x14ac:dyDescent="0.4">
      <c r="A474" s="159"/>
      <c r="B474" s="439"/>
      <c r="C474" s="265" t="s">
        <v>831</v>
      </c>
      <c r="D474" s="266" t="s">
        <v>832</v>
      </c>
      <c r="E474" s="265" t="s">
        <v>833</v>
      </c>
      <c r="F474" s="159"/>
      <c r="G474" s="159"/>
      <c r="H474" s="159"/>
      <c r="I474" s="159"/>
    </row>
    <row r="475" spans="1:9" ht="35" thickBot="1" x14ac:dyDescent="0.4">
      <c r="A475" s="159"/>
      <c r="B475" s="439"/>
      <c r="C475" s="265" t="s">
        <v>834</v>
      </c>
      <c r="D475" s="266" t="s">
        <v>835</v>
      </c>
      <c r="E475" s="265" t="s">
        <v>836</v>
      </c>
      <c r="F475" s="159"/>
      <c r="G475" s="159"/>
      <c r="H475" s="159"/>
      <c r="I475" s="159"/>
    </row>
    <row r="476" spans="1:9" ht="35" thickBot="1" x14ac:dyDescent="0.4">
      <c r="A476" s="159"/>
      <c r="B476" s="439"/>
      <c r="C476" s="265" t="s">
        <v>837</v>
      </c>
      <c r="D476" s="266" t="s">
        <v>838</v>
      </c>
      <c r="E476" s="265" t="s">
        <v>839</v>
      </c>
      <c r="F476" s="159"/>
      <c r="G476" s="159"/>
      <c r="H476" s="159"/>
      <c r="I476" s="159"/>
    </row>
    <row r="477" spans="1:9" ht="46.5" thickBot="1" x14ac:dyDescent="0.4">
      <c r="A477" s="159"/>
      <c r="B477" s="439"/>
      <c r="C477" s="265" t="s">
        <v>840</v>
      </c>
      <c r="D477" s="266" t="s">
        <v>841</v>
      </c>
      <c r="E477" s="265" t="s">
        <v>842</v>
      </c>
      <c r="F477" s="159"/>
      <c r="G477" s="159"/>
      <c r="H477" s="159"/>
      <c r="I477" s="159"/>
    </row>
    <row r="478" spans="1:9" ht="115.5" thickBot="1" x14ac:dyDescent="0.4">
      <c r="A478" s="159"/>
      <c r="B478" s="440"/>
      <c r="C478" s="265" t="s">
        <v>843</v>
      </c>
      <c r="D478" s="266" t="s">
        <v>844</v>
      </c>
      <c r="E478" s="265" t="s">
        <v>845</v>
      </c>
      <c r="F478" s="159"/>
      <c r="G478" s="159"/>
      <c r="H478" s="159"/>
      <c r="I478" s="159"/>
    </row>
    <row r="479" spans="1:9" thickBot="1" x14ac:dyDescent="0.4">
      <c r="A479" s="159"/>
      <c r="B479" s="502" t="s">
        <v>846</v>
      </c>
      <c r="C479" s="485" t="s">
        <v>847</v>
      </c>
      <c r="D479" s="266" t="s">
        <v>848</v>
      </c>
      <c r="E479" s="265" t="s">
        <v>427</v>
      </c>
      <c r="F479" s="159"/>
      <c r="G479" s="159"/>
      <c r="H479" s="159"/>
      <c r="I479" s="159"/>
    </row>
    <row r="480" spans="1:9" ht="23.5" thickBot="1" x14ac:dyDescent="0.4">
      <c r="A480" s="159"/>
      <c r="B480" s="439"/>
      <c r="C480" s="440"/>
      <c r="D480" s="266" t="s">
        <v>849</v>
      </c>
      <c r="E480" s="265" t="s">
        <v>423</v>
      </c>
      <c r="F480" s="159"/>
      <c r="G480" s="159"/>
      <c r="H480" s="159"/>
      <c r="I480" s="159"/>
    </row>
    <row r="481" spans="1:9" ht="69.5" thickBot="1" x14ac:dyDescent="0.4">
      <c r="A481" s="159"/>
      <c r="B481" s="439"/>
      <c r="C481" s="265" t="s">
        <v>850</v>
      </c>
      <c r="D481" s="266" t="s">
        <v>851</v>
      </c>
      <c r="E481" s="265" t="s">
        <v>852</v>
      </c>
      <c r="F481" s="159"/>
      <c r="G481" s="159"/>
      <c r="H481" s="159"/>
      <c r="I481" s="159"/>
    </row>
    <row r="482" spans="1:9" ht="35" thickBot="1" x14ac:dyDescent="0.4">
      <c r="A482" s="159"/>
      <c r="B482" s="439"/>
      <c r="C482" s="265" t="s">
        <v>853</v>
      </c>
      <c r="D482" s="266" t="s">
        <v>854</v>
      </c>
      <c r="E482" s="265" t="s">
        <v>855</v>
      </c>
      <c r="F482" s="159"/>
      <c r="G482" s="159"/>
      <c r="H482" s="159"/>
      <c r="I482" s="159"/>
    </row>
    <row r="483" spans="1:9" ht="104" thickBot="1" x14ac:dyDescent="0.4">
      <c r="A483" s="159"/>
      <c r="B483" s="439"/>
      <c r="C483" s="265" t="s">
        <v>856</v>
      </c>
      <c r="D483" s="266" t="s">
        <v>857</v>
      </c>
      <c r="E483" s="265" t="s">
        <v>654</v>
      </c>
      <c r="F483" s="159"/>
      <c r="G483" s="159"/>
      <c r="H483" s="159"/>
      <c r="I483" s="159"/>
    </row>
    <row r="484" spans="1:9" ht="58" thickBot="1" x14ac:dyDescent="0.4">
      <c r="A484" s="159"/>
      <c r="B484" s="440"/>
      <c r="C484" s="265" t="s">
        <v>858</v>
      </c>
      <c r="D484" s="266" t="s">
        <v>859</v>
      </c>
      <c r="E484" s="265" t="s">
        <v>860</v>
      </c>
      <c r="F484" s="159"/>
      <c r="G484" s="159"/>
      <c r="H484" s="159"/>
      <c r="I484" s="159"/>
    </row>
    <row r="485" spans="1:9" ht="46.5" thickBot="1" x14ac:dyDescent="0.4">
      <c r="A485" s="159"/>
      <c r="B485" s="502" t="s">
        <v>861</v>
      </c>
      <c r="C485" s="265" t="s">
        <v>862</v>
      </c>
      <c r="D485" s="266" t="s">
        <v>863</v>
      </c>
      <c r="E485" s="265" t="s">
        <v>864</v>
      </c>
      <c r="F485" s="159"/>
      <c r="G485" s="159"/>
      <c r="H485" s="159"/>
      <c r="I485" s="159"/>
    </row>
    <row r="486" spans="1:9" ht="58" thickBot="1" x14ac:dyDescent="0.4">
      <c r="A486" s="159"/>
      <c r="B486" s="439"/>
      <c r="C486" s="265" t="s">
        <v>865</v>
      </c>
      <c r="D486" s="266" t="s">
        <v>866</v>
      </c>
      <c r="E486" s="265" t="s">
        <v>867</v>
      </c>
      <c r="F486" s="159"/>
      <c r="G486" s="159"/>
      <c r="H486" s="159"/>
      <c r="I486" s="159"/>
    </row>
    <row r="487" spans="1:9" ht="35" thickBot="1" x14ac:dyDescent="0.4">
      <c r="A487" s="159"/>
      <c r="B487" s="439"/>
      <c r="C487" s="265" t="s">
        <v>868</v>
      </c>
      <c r="D487" s="266" t="s">
        <v>869</v>
      </c>
      <c r="E487" s="265" t="s">
        <v>870</v>
      </c>
      <c r="F487" s="159"/>
      <c r="G487" s="159"/>
      <c r="H487" s="159"/>
      <c r="I487" s="159"/>
    </row>
    <row r="488" spans="1:9" ht="81" thickBot="1" x14ac:dyDescent="0.4">
      <c r="A488" s="159"/>
      <c r="B488" s="439"/>
      <c r="C488" s="265" t="s">
        <v>871</v>
      </c>
      <c r="D488" s="266" t="s">
        <v>872</v>
      </c>
      <c r="E488" s="265" t="s">
        <v>873</v>
      </c>
      <c r="F488" s="159"/>
      <c r="G488" s="159"/>
      <c r="H488" s="159"/>
      <c r="I488" s="159"/>
    </row>
    <row r="489" spans="1:9" ht="46.5" thickBot="1" x14ac:dyDescent="0.4">
      <c r="A489" s="159"/>
      <c r="B489" s="439"/>
      <c r="C489" s="265" t="s">
        <v>874</v>
      </c>
      <c r="D489" s="266" t="s">
        <v>875</v>
      </c>
      <c r="E489" s="265" t="s">
        <v>876</v>
      </c>
      <c r="F489" s="159"/>
      <c r="G489" s="159"/>
      <c r="H489" s="159"/>
      <c r="I489" s="159"/>
    </row>
    <row r="490" spans="1:9" ht="104" thickBot="1" x14ac:dyDescent="0.4">
      <c r="A490" s="159"/>
      <c r="B490" s="439"/>
      <c r="C490" s="265" t="s">
        <v>877</v>
      </c>
      <c r="D490" s="266" t="s">
        <v>878</v>
      </c>
      <c r="E490" s="265" t="s">
        <v>879</v>
      </c>
      <c r="F490" s="159"/>
      <c r="G490" s="159"/>
      <c r="H490" s="159"/>
      <c r="I490" s="159"/>
    </row>
    <row r="491" spans="1:9" ht="58" thickBot="1" x14ac:dyDescent="0.4">
      <c r="A491" s="159"/>
      <c r="B491" s="439"/>
      <c r="C491" s="265" t="s">
        <v>880</v>
      </c>
      <c r="D491" s="266" t="s">
        <v>881</v>
      </c>
      <c r="E491" s="265" t="s">
        <v>882</v>
      </c>
      <c r="F491" s="159"/>
      <c r="G491" s="159"/>
      <c r="H491" s="159"/>
      <c r="I491" s="159"/>
    </row>
    <row r="492" spans="1:9" ht="92.5" thickBot="1" x14ac:dyDescent="0.4">
      <c r="A492" s="159"/>
      <c r="B492" s="439"/>
      <c r="C492" s="265" t="s">
        <v>883</v>
      </c>
      <c r="D492" s="266" t="s">
        <v>884</v>
      </c>
      <c r="E492" s="265" t="s">
        <v>885</v>
      </c>
      <c r="F492" s="159"/>
      <c r="G492" s="159"/>
      <c r="H492" s="159"/>
      <c r="I492" s="159"/>
    </row>
    <row r="493" spans="1:9" ht="35" thickBot="1" x14ac:dyDescent="0.4">
      <c r="A493" s="159"/>
      <c r="B493" s="439"/>
      <c r="C493" s="265" t="s">
        <v>886</v>
      </c>
      <c r="D493" s="266" t="s">
        <v>887</v>
      </c>
      <c r="E493" s="265" t="s">
        <v>888</v>
      </c>
      <c r="F493" s="159"/>
      <c r="G493" s="159"/>
      <c r="H493" s="159"/>
      <c r="I493" s="159"/>
    </row>
    <row r="494" spans="1:9" ht="69.5" thickBot="1" x14ac:dyDescent="0.4">
      <c r="A494" s="159"/>
      <c r="B494" s="440"/>
      <c r="C494" s="265" t="s">
        <v>889</v>
      </c>
      <c r="D494" s="266" t="s">
        <v>890</v>
      </c>
      <c r="E494" s="265" t="s">
        <v>891</v>
      </c>
      <c r="F494" s="159"/>
      <c r="G494" s="159"/>
      <c r="H494" s="159"/>
      <c r="I494" s="159"/>
    </row>
    <row r="495" spans="1:9" thickBot="1" x14ac:dyDescent="0.4">
      <c r="A495" s="159"/>
      <c r="B495" s="502" t="s">
        <v>892</v>
      </c>
      <c r="C495" s="485" t="s">
        <v>893</v>
      </c>
      <c r="D495" s="266" t="s">
        <v>894</v>
      </c>
      <c r="E495" s="265" t="s">
        <v>895</v>
      </c>
      <c r="F495" s="159"/>
      <c r="G495" s="159"/>
      <c r="H495" s="159"/>
      <c r="I495" s="159"/>
    </row>
    <row r="496" spans="1:9" ht="23.5" thickBot="1" x14ac:dyDescent="0.4">
      <c r="A496" s="159"/>
      <c r="B496" s="439"/>
      <c r="C496" s="440"/>
      <c r="D496" s="266" t="s">
        <v>896</v>
      </c>
      <c r="E496" s="265" t="s">
        <v>897</v>
      </c>
      <c r="F496" s="159"/>
      <c r="G496" s="159"/>
      <c r="H496" s="159"/>
      <c r="I496" s="159"/>
    </row>
    <row r="497" spans="1:9" ht="46.5" thickBot="1" x14ac:dyDescent="0.4">
      <c r="A497" s="159"/>
      <c r="B497" s="439"/>
      <c r="C497" s="265" t="s">
        <v>898</v>
      </c>
      <c r="D497" s="266" t="s">
        <v>899</v>
      </c>
      <c r="E497" s="265" t="s">
        <v>900</v>
      </c>
      <c r="F497" s="159"/>
      <c r="G497" s="159"/>
      <c r="H497" s="159"/>
      <c r="I497" s="159"/>
    </row>
    <row r="498" spans="1:9" ht="46.5" thickBot="1" x14ac:dyDescent="0.4">
      <c r="A498" s="159"/>
      <c r="B498" s="439"/>
      <c r="C498" s="265" t="s">
        <v>901</v>
      </c>
      <c r="D498" s="266" t="s">
        <v>902</v>
      </c>
      <c r="E498" s="265" t="s">
        <v>903</v>
      </c>
      <c r="F498" s="159"/>
      <c r="G498" s="159"/>
      <c r="H498" s="159"/>
      <c r="I498" s="159"/>
    </row>
    <row r="499" spans="1:9" thickBot="1" x14ac:dyDescent="0.4">
      <c r="A499" s="159"/>
      <c r="B499" s="439"/>
      <c r="C499" s="485" t="s">
        <v>904</v>
      </c>
      <c r="D499" s="266" t="s">
        <v>905</v>
      </c>
      <c r="E499" s="265" t="s">
        <v>906</v>
      </c>
      <c r="F499" s="159"/>
      <c r="G499" s="159"/>
      <c r="H499" s="159"/>
      <c r="I499" s="159"/>
    </row>
    <row r="500" spans="1:9" thickBot="1" x14ac:dyDescent="0.4">
      <c r="A500" s="159"/>
      <c r="B500" s="439"/>
      <c r="C500" s="440"/>
      <c r="D500" s="266" t="s">
        <v>907</v>
      </c>
      <c r="E500" s="265" t="s">
        <v>908</v>
      </c>
      <c r="F500" s="159"/>
      <c r="G500" s="159"/>
      <c r="H500" s="159"/>
      <c r="I500" s="159"/>
    </row>
    <row r="501" spans="1:9" ht="35" thickBot="1" x14ac:dyDescent="0.4">
      <c r="A501" s="159"/>
      <c r="B501" s="439"/>
      <c r="C501" s="265" t="s">
        <v>909</v>
      </c>
      <c r="D501" s="266" t="s">
        <v>910</v>
      </c>
      <c r="E501" s="265" t="s">
        <v>911</v>
      </c>
      <c r="F501" s="159"/>
      <c r="G501" s="159"/>
      <c r="H501" s="159"/>
      <c r="I501" s="159"/>
    </row>
    <row r="502" spans="1:9" ht="46.5" thickBot="1" x14ac:dyDescent="0.4">
      <c r="A502" s="159"/>
      <c r="B502" s="439"/>
      <c r="C502" s="265" t="s">
        <v>912</v>
      </c>
      <c r="D502" s="266" t="s">
        <v>913</v>
      </c>
      <c r="E502" s="265" t="s">
        <v>914</v>
      </c>
      <c r="F502" s="159"/>
      <c r="G502" s="159"/>
      <c r="H502" s="159"/>
      <c r="I502" s="159"/>
    </row>
    <row r="503" spans="1:9" ht="46.5" thickBot="1" x14ac:dyDescent="0.4">
      <c r="A503" s="159"/>
      <c r="B503" s="439"/>
      <c r="C503" s="265" t="s">
        <v>915</v>
      </c>
      <c r="D503" s="266" t="s">
        <v>916</v>
      </c>
      <c r="E503" s="265" t="s">
        <v>917</v>
      </c>
      <c r="F503" s="159"/>
      <c r="G503" s="159"/>
      <c r="H503" s="159"/>
      <c r="I503" s="159"/>
    </row>
    <row r="504" spans="1:9" ht="46.5" thickBot="1" x14ac:dyDescent="0.4">
      <c r="A504" s="159"/>
      <c r="B504" s="439"/>
      <c r="C504" s="265" t="s">
        <v>918</v>
      </c>
      <c r="D504" s="266" t="s">
        <v>919</v>
      </c>
      <c r="E504" s="265" t="s">
        <v>920</v>
      </c>
      <c r="F504" s="159"/>
      <c r="G504" s="159"/>
      <c r="H504" s="159"/>
      <c r="I504" s="159"/>
    </row>
    <row r="505" spans="1:9" ht="46.5" thickBot="1" x14ac:dyDescent="0.4">
      <c r="A505" s="159"/>
      <c r="B505" s="439"/>
      <c r="C505" s="265" t="s">
        <v>921</v>
      </c>
      <c r="D505" s="266" t="s">
        <v>922</v>
      </c>
      <c r="E505" s="265" t="s">
        <v>923</v>
      </c>
      <c r="F505" s="159"/>
      <c r="G505" s="159"/>
      <c r="H505" s="159"/>
      <c r="I505" s="159"/>
    </row>
    <row r="506" spans="1:9" ht="35" thickBot="1" x14ac:dyDescent="0.4">
      <c r="A506" s="159"/>
      <c r="B506" s="439"/>
      <c r="C506" s="265" t="s">
        <v>924</v>
      </c>
      <c r="D506" s="266" t="s">
        <v>925</v>
      </c>
      <c r="E506" s="265" t="s">
        <v>926</v>
      </c>
      <c r="F506" s="159"/>
      <c r="G506" s="159"/>
      <c r="H506" s="159"/>
      <c r="I506" s="159"/>
    </row>
    <row r="507" spans="1:9" ht="58" thickBot="1" x14ac:dyDescent="0.4">
      <c r="A507" s="159"/>
      <c r="B507" s="439"/>
      <c r="C507" s="265" t="s">
        <v>927</v>
      </c>
      <c r="D507" s="266" t="s">
        <v>928</v>
      </c>
      <c r="E507" s="265" t="s">
        <v>929</v>
      </c>
      <c r="F507" s="159"/>
      <c r="G507" s="159"/>
      <c r="H507" s="159"/>
      <c r="I507" s="159"/>
    </row>
    <row r="508" spans="1:9" ht="46.5" thickBot="1" x14ac:dyDescent="0.4">
      <c r="A508" s="159"/>
      <c r="B508" s="440"/>
      <c r="C508" s="265" t="s">
        <v>930</v>
      </c>
      <c r="D508" s="266" t="s">
        <v>931</v>
      </c>
      <c r="E508" s="265" t="s">
        <v>932</v>
      </c>
      <c r="F508" s="159"/>
      <c r="G508" s="159"/>
      <c r="H508" s="159"/>
      <c r="I508" s="159"/>
    </row>
    <row r="509" spans="1:9" thickBot="1" x14ac:dyDescent="0.4">
      <c r="A509" s="159"/>
      <c r="B509" s="502" t="s">
        <v>933</v>
      </c>
      <c r="C509" s="485" t="s">
        <v>934</v>
      </c>
      <c r="D509" s="266" t="s">
        <v>935</v>
      </c>
      <c r="E509" s="265" t="s">
        <v>936</v>
      </c>
      <c r="F509" s="159"/>
      <c r="G509" s="159"/>
      <c r="H509" s="159"/>
      <c r="I509" s="159"/>
    </row>
    <row r="510" spans="1:9" ht="23.5" thickBot="1" x14ac:dyDescent="0.4">
      <c r="A510" s="159"/>
      <c r="B510" s="439"/>
      <c r="C510" s="439"/>
      <c r="D510" s="266" t="s">
        <v>937</v>
      </c>
      <c r="E510" s="265" t="s">
        <v>938</v>
      </c>
      <c r="F510" s="159"/>
      <c r="G510" s="159"/>
      <c r="H510" s="159"/>
      <c r="I510" s="159"/>
    </row>
    <row r="511" spans="1:9" thickBot="1" x14ac:dyDescent="0.4">
      <c r="A511" s="159"/>
      <c r="B511" s="439"/>
      <c r="C511" s="439"/>
      <c r="D511" s="266" t="s">
        <v>939</v>
      </c>
      <c r="E511" s="265" t="s">
        <v>940</v>
      </c>
      <c r="F511" s="159"/>
      <c r="G511" s="159"/>
      <c r="H511" s="159"/>
      <c r="I511" s="159"/>
    </row>
    <row r="512" spans="1:9" thickBot="1" x14ac:dyDescent="0.4">
      <c r="A512" s="159"/>
      <c r="B512" s="439"/>
      <c r="C512" s="440"/>
      <c r="D512" s="266" t="s">
        <v>941</v>
      </c>
      <c r="E512" s="265" t="s">
        <v>942</v>
      </c>
      <c r="F512" s="159"/>
      <c r="G512" s="159"/>
      <c r="H512" s="159"/>
      <c r="I512" s="159"/>
    </row>
    <row r="513" spans="1:9" ht="23.5" thickBot="1" x14ac:dyDescent="0.4">
      <c r="A513" s="159"/>
      <c r="B513" s="439"/>
      <c r="C513" s="485" t="s">
        <v>943</v>
      </c>
      <c r="D513" s="266" t="s">
        <v>944</v>
      </c>
      <c r="E513" s="265" t="s">
        <v>945</v>
      </c>
      <c r="F513" s="159"/>
      <c r="G513" s="159"/>
      <c r="H513" s="159"/>
      <c r="I513" s="159"/>
    </row>
    <row r="514" spans="1:9" ht="23.5" thickBot="1" x14ac:dyDescent="0.4">
      <c r="A514" s="159"/>
      <c r="B514" s="439"/>
      <c r="C514" s="439"/>
      <c r="D514" s="266" t="s">
        <v>946</v>
      </c>
      <c r="E514" s="265" t="s">
        <v>947</v>
      </c>
      <c r="F514" s="159"/>
      <c r="G514" s="159"/>
      <c r="H514" s="159"/>
      <c r="I514" s="159"/>
    </row>
    <row r="515" spans="1:9" ht="23.5" thickBot="1" x14ac:dyDescent="0.4">
      <c r="A515" s="159"/>
      <c r="B515" s="439"/>
      <c r="C515" s="440"/>
      <c r="D515" s="266" t="s">
        <v>948</v>
      </c>
      <c r="E515" s="265" t="s">
        <v>949</v>
      </c>
      <c r="F515" s="159"/>
      <c r="G515" s="159"/>
      <c r="H515" s="159"/>
      <c r="I515" s="159"/>
    </row>
    <row r="516" spans="1:9" ht="35" thickBot="1" x14ac:dyDescent="0.4">
      <c r="A516" s="159"/>
      <c r="B516" s="439"/>
      <c r="C516" s="485" t="s">
        <v>950</v>
      </c>
      <c r="D516" s="266" t="s">
        <v>951</v>
      </c>
      <c r="E516" s="265" t="s">
        <v>952</v>
      </c>
      <c r="F516" s="159"/>
      <c r="G516" s="159"/>
      <c r="H516" s="159"/>
      <c r="I516" s="159"/>
    </row>
    <row r="517" spans="1:9" thickBot="1" x14ac:dyDescent="0.4">
      <c r="A517" s="159"/>
      <c r="B517" s="439"/>
      <c r="C517" s="440"/>
      <c r="D517" s="266" t="s">
        <v>953</v>
      </c>
      <c r="E517" s="265" t="s">
        <v>954</v>
      </c>
      <c r="F517" s="159"/>
      <c r="G517" s="159"/>
      <c r="H517" s="159"/>
      <c r="I517" s="159"/>
    </row>
    <row r="518" spans="1:9" ht="23.5" thickBot="1" x14ac:dyDescent="0.4">
      <c r="A518" s="159"/>
      <c r="B518" s="439"/>
      <c r="C518" s="485" t="s">
        <v>955</v>
      </c>
      <c r="D518" s="266" t="s">
        <v>956</v>
      </c>
      <c r="E518" s="265" t="s">
        <v>957</v>
      </c>
      <c r="F518" s="159"/>
      <c r="G518" s="159"/>
      <c r="H518" s="159"/>
      <c r="I518" s="159"/>
    </row>
    <row r="519" spans="1:9" ht="23.5" thickBot="1" x14ac:dyDescent="0.4">
      <c r="A519" s="159"/>
      <c r="B519" s="439"/>
      <c r="C519" s="440"/>
      <c r="D519" s="266" t="s">
        <v>958</v>
      </c>
      <c r="E519" s="265" t="s">
        <v>959</v>
      </c>
      <c r="F519" s="159"/>
      <c r="G519" s="159"/>
      <c r="H519" s="159"/>
      <c r="I519" s="159"/>
    </row>
    <row r="520" spans="1:9" ht="46.5" thickBot="1" x14ac:dyDescent="0.4">
      <c r="A520" s="159"/>
      <c r="B520" s="439"/>
      <c r="C520" s="485" t="s">
        <v>960</v>
      </c>
      <c r="D520" s="266" t="s">
        <v>961</v>
      </c>
      <c r="E520" s="265" t="s">
        <v>962</v>
      </c>
      <c r="F520" s="159"/>
      <c r="G520" s="159"/>
      <c r="H520" s="159"/>
      <c r="I520" s="159"/>
    </row>
    <row r="521" spans="1:9" ht="35" thickBot="1" x14ac:dyDescent="0.4">
      <c r="A521" s="159"/>
      <c r="B521" s="439"/>
      <c r="C521" s="440"/>
      <c r="D521" s="266" t="s">
        <v>963</v>
      </c>
      <c r="E521" s="265" t="s">
        <v>964</v>
      </c>
      <c r="F521" s="159"/>
      <c r="G521" s="159"/>
      <c r="H521" s="159"/>
      <c r="I521" s="159"/>
    </row>
    <row r="522" spans="1:9" ht="23.5" thickBot="1" x14ac:dyDescent="0.4">
      <c r="A522" s="159"/>
      <c r="B522" s="439"/>
      <c r="C522" s="485" t="s">
        <v>965</v>
      </c>
      <c r="D522" s="266" t="s">
        <v>966</v>
      </c>
      <c r="E522" s="265" t="s">
        <v>967</v>
      </c>
      <c r="F522" s="159"/>
      <c r="G522" s="159"/>
      <c r="H522" s="159"/>
      <c r="I522" s="159"/>
    </row>
    <row r="523" spans="1:9" thickBot="1" x14ac:dyDescent="0.4">
      <c r="A523" s="159"/>
      <c r="B523" s="439"/>
      <c r="C523" s="440"/>
      <c r="D523" s="266" t="s">
        <v>968</v>
      </c>
      <c r="E523" s="265" t="s">
        <v>969</v>
      </c>
      <c r="F523" s="159"/>
      <c r="G523" s="159"/>
      <c r="H523" s="159"/>
      <c r="I523" s="159"/>
    </row>
    <row r="524" spans="1:9" ht="35" thickBot="1" x14ac:dyDescent="0.4">
      <c r="A524" s="159"/>
      <c r="B524" s="439"/>
      <c r="C524" s="485" t="s">
        <v>970</v>
      </c>
      <c r="D524" s="266" t="s">
        <v>971</v>
      </c>
      <c r="E524" s="265" t="s">
        <v>972</v>
      </c>
      <c r="F524" s="159"/>
      <c r="G524" s="159"/>
      <c r="H524" s="159"/>
      <c r="I524" s="159"/>
    </row>
    <row r="525" spans="1:9" ht="23.5" thickBot="1" x14ac:dyDescent="0.4">
      <c r="A525" s="159"/>
      <c r="B525" s="439"/>
      <c r="C525" s="440"/>
      <c r="D525" s="266" t="s">
        <v>973</v>
      </c>
      <c r="E525" s="265" t="s">
        <v>974</v>
      </c>
      <c r="F525" s="159"/>
      <c r="G525" s="159"/>
      <c r="H525" s="159"/>
      <c r="I525" s="159"/>
    </row>
    <row r="526" spans="1:9" ht="23.5" thickBot="1" x14ac:dyDescent="0.4">
      <c r="A526" s="159"/>
      <c r="B526" s="439"/>
      <c r="C526" s="265" t="s">
        <v>975</v>
      </c>
      <c r="D526" s="266" t="s">
        <v>976</v>
      </c>
      <c r="E526" s="265" t="s">
        <v>756</v>
      </c>
      <c r="F526" s="159"/>
      <c r="G526" s="159"/>
      <c r="H526" s="159"/>
      <c r="I526" s="159"/>
    </row>
    <row r="527" spans="1:9" ht="23.5" thickBot="1" x14ac:dyDescent="0.4">
      <c r="A527" s="159"/>
      <c r="B527" s="439"/>
      <c r="C527" s="265" t="s">
        <v>977</v>
      </c>
      <c r="D527" s="266" t="s">
        <v>978</v>
      </c>
      <c r="E527" s="265" t="s">
        <v>979</v>
      </c>
      <c r="F527" s="159"/>
      <c r="G527" s="159"/>
      <c r="H527" s="159"/>
      <c r="I527" s="159"/>
    </row>
    <row r="528" spans="1:9" ht="35" thickBot="1" x14ac:dyDescent="0.4">
      <c r="A528" s="159"/>
      <c r="B528" s="439"/>
      <c r="C528" s="485" t="s">
        <v>980</v>
      </c>
      <c r="D528" s="266" t="s">
        <v>981</v>
      </c>
      <c r="E528" s="265" t="s">
        <v>982</v>
      </c>
      <c r="F528" s="159"/>
      <c r="G528" s="159"/>
      <c r="H528" s="159"/>
      <c r="I528" s="159"/>
    </row>
    <row r="529" spans="1:9" ht="23.5" thickBot="1" x14ac:dyDescent="0.4">
      <c r="A529" s="159"/>
      <c r="B529" s="439"/>
      <c r="C529" s="440"/>
      <c r="D529" s="266" t="s">
        <v>983</v>
      </c>
      <c r="E529" s="265" t="s">
        <v>984</v>
      </c>
      <c r="F529" s="159"/>
      <c r="G529" s="159"/>
      <c r="H529" s="159"/>
      <c r="I529" s="159"/>
    </row>
    <row r="530" spans="1:9" ht="46.5" thickBot="1" x14ac:dyDescent="0.4">
      <c r="A530" s="159"/>
      <c r="B530" s="439"/>
      <c r="C530" s="265" t="s">
        <v>985</v>
      </c>
      <c r="D530" s="266" t="s">
        <v>986</v>
      </c>
      <c r="E530" s="265" t="s">
        <v>987</v>
      </c>
      <c r="F530" s="159"/>
      <c r="G530" s="159"/>
      <c r="H530" s="159"/>
      <c r="I530" s="159"/>
    </row>
    <row r="531" spans="1:9" ht="35" thickBot="1" x14ac:dyDescent="0.4">
      <c r="A531" s="159"/>
      <c r="B531" s="440"/>
      <c r="C531" s="265" t="s">
        <v>988</v>
      </c>
      <c r="D531" s="266" t="s">
        <v>989</v>
      </c>
      <c r="E531" s="265" t="s">
        <v>990</v>
      </c>
      <c r="F531" s="159"/>
      <c r="G531" s="159"/>
      <c r="H531" s="159"/>
      <c r="I531" s="159"/>
    </row>
    <row r="532" spans="1:9" thickBot="1" x14ac:dyDescent="0.4">
      <c r="A532" s="159"/>
      <c r="B532" s="502" t="s">
        <v>991</v>
      </c>
      <c r="C532" s="485" t="s">
        <v>992</v>
      </c>
      <c r="D532" s="266" t="s">
        <v>993</v>
      </c>
      <c r="E532" s="265" t="s">
        <v>994</v>
      </c>
      <c r="F532" s="159"/>
      <c r="G532" s="159"/>
      <c r="H532" s="159"/>
      <c r="I532" s="159"/>
    </row>
    <row r="533" spans="1:9" thickBot="1" x14ac:dyDescent="0.4">
      <c r="A533" s="159"/>
      <c r="B533" s="439"/>
      <c r="C533" s="440"/>
      <c r="D533" s="266" t="s">
        <v>995</v>
      </c>
      <c r="E533" s="265" t="s">
        <v>996</v>
      </c>
      <c r="F533" s="159"/>
      <c r="G533" s="159"/>
      <c r="H533" s="159"/>
      <c r="I533" s="159"/>
    </row>
    <row r="534" spans="1:9" ht="127" thickBot="1" x14ac:dyDescent="0.4">
      <c r="A534" s="159"/>
      <c r="B534" s="439"/>
      <c r="C534" s="265" t="s">
        <v>997</v>
      </c>
      <c r="D534" s="266" t="s">
        <v>998</v>
      </c>
      <c r="E534" s="265" t="s">
        <v>999</v>
      </c>
      <c r="F534" s="159"/>
      <c r="G534" s="159"/>
      <c r="H534" s="159"/>
      <c r="I534" s="159"/>
    </row>
    <row r="535" spans="1:9" ht="23.5" thickBot="1" x14ac:dyDescent="0.4">
      <c r="A535" s="159"/>
      <c r="B535" s="439"/>
      <c r="C535" s="485" t="s">
        <v>1000</v>
      </c>
      <c r="D535" s="266" t="s">
        <v>1001</v>
      </c>
      <c r="E535" s="265" t="s">
        <v>1002</v>
      </c>
      <c r="F535" s="159"/>
      <c r="G535" s="159"/>
      <c r="H535" s="159"/>
      <c r="I535" s="159"/>
    </row>
    <row r="536" spans="1:9" thickBot="1" x14ac:dyDescent="0.4">
      <c r="A536" s="159"/>
      <c r="B536" s="439"/>
      <c r="C536" s="440"/>
      <c r="D536" s="266" t="s">
        <v>1003</v>
      </c>
      <c r="E536" s="265" t="s">
        <v>1004</v>
      </c>
      <c r="F536" s="159"/>
      <c r="G536" s="159"/>
      <c r="H536" s="159"/>
      <c r="I536" s="159"/>
    </row>
    <row r="537" spans="1:9" ht="58" thickBot="1" x14ac:dyDescent="0.4">
      <c r="A537" s="159"/>
      <c r="B537" s="439"/>
      <c r="C537" s="265" t="s">
        <v>1005</v>
      </c>
      <c r="D537" s="266" t="s">
        <v>1006</v>
      </c>
      <c r="E537" s="265" t="s">
        <v>1007</v>
      </c>
      <c r="F537" s="159"/>
      <c r="G537" s="159"/>
      <c r="H537" s="159"/>
      <c r="I537" s="159"/>
    </row>
    <row r="538" spans="1:9" ht="23.5" thickBot="1" x14ac:dyDescent="0.4">
      <c r="A538" s="159"/>
      <c r="B538" s="439"/>
      <c r="C538" s="265" t="s">
        <v>1008</v>
      </c>
      <c r="D538" s="266" t="s">
        <v>1009</v>
      </c>
      <c r="E538" s="265" t="s">
        <v>1010</v>
      </c>
      <c r="F538" s="159"/>
      <c r="G538" s="159"/>
      <c r="H538" s="159"/>
      <c r="I538" s="159"/>
    </row>
    <row r="539" spans="1:9" ht="23.5" thickBot="1" x14ac:dyDescent="0.4">
      <c r="A539" s="159"/>
      <c r="B539" s="439"/>
      <c r="C539" s="485" t="s">
        <v>1011</v>
      </c>
      <c r="D539" s="266" t="s">
        <v>1012</v>
      </c>
      <c r="E539" s="265" t="s">
        <v>1013</v>
      </c>
      <c r="F539" s="159"/>
      <c r="G539" s="159"/>
      <c r="H539" s="159"/>
      <c r="I539" s="159"/>
    </row>
    <row r="540" spans="1:9" thickBot="1" x14ac:dyDescent="0.4">
      <c r="A540" s="159"/>
      <c r="B540" s="439"/>
      <c r="C540" s="440"/>
      <c r="D540" s="266" t="s">
        <v>1014</v>
      </c>
      <c r="E540" s="265" t="s">
        <v>1015</v>
      </c>
      <c r="F540" s="159"/>
      <c r="G540" s="159"/>
      <c r="H540" s="159"/>
      <c r="I540" s="159"/>
    </row>
    <row r="541" spans="1:9" ht="46.5" thickBot="1" x14ac:dyDescent="0.4">
      <c r="A541" s="159"/>
      <c r="B541" s="439"/>
      <c r="C541" s="265" t="s">
        <v>1016</v>
      </c>
      <c r="D541" s="266" t="s">
        <v>1017</v>
      </c>
      <c r="E541" s="265" t="s">
        <v>1018</v>
      </c>
      <c r="F541" s="159"/>
      <c r="G541" s="159"/>
      <c r="H541" s="159"/>
      <c r="I541" s="159"/>
    </row>
    <row r="542" spans="1:9" ht="58" thickBot="1" x14ac:dyDescent="0.4">
      <c r="A542" s="159"/>
      <c r="B542" s="439"/>
      <c r="C542" s="265" t="s">
        <v>1019</v>
      </c>
      <c r="D542" s="266" t="s">
        <v>1020</v>
      </c>
      <c r="E542" s="265" t="s">
        <v>1021</v>
      </c>
      <c r="F542" s="159"/>
      <c r="G542" s="159"/>
      <c r="H542" s="159"/>
      <c r="I542" s="159"/>
    </row>
    <row r="543" spans="1:9" ht="69.5" thickBot="1" x14ac:dyDescent="0.4">
      <c r="A543" s="159"/>
      <c r="B543" s="439"/>
      <c r="C543" s="267" t="s">
        <v>1022</v>
      </c>
      <c r="D543" s="266" t="s">
        <v>1023</v>
      </c>
      <c r="E543" s="267" t="s">
        <v>1024</v>
      </c>
      <c r="F543" s="159"/>
      <c r="G543" s="159"/>
      <c r="H543" s="159"/>
      <c r="I543" s="159"/>
    </row>
    <row r="544" spans="1:9" ht="58" thickBot="1" x14ac:dyDescent="0.4">
      <c r="A544" s="159"/>
      <c r="B544" s="439"/>
      <c r="C544" s="267" t="s">
        <v>1025</v>
      </c>
      <c r="D544" s="266" t="s">
        <v>1026</v>
      </c>
      <c r="E544" s="267" t="s">
        <v>1027</v>
      </c>
      <c r="F544" s="159"/>
      <c r="G544" s="159"/>
      <c r="H544" s="159"/>
      <c r="I544" s="159"/>
    </row>
    <row r="545" spans="1:9" ht="46.5" thickBot="1" x14ac:dyDescent="0.4">
      <c r="A545" s="159"/>
      <c r="B545" s="439"/>
      <c r="C545" s="267" t="s">
        <v>1028</v>
      </c>
      <c r="D545" s="266" t="s">
        <v>1029</v>
      </c>
      <c r="E545" s="267" t="s">
        <v>1030</v>
      </c>
      <c r="F545" s="159"/>
      <c r="G545" s="159"/>
      <c r="H545" s="159"/>
      <c r="I545" s="159"/>
    </row>
    <row r="546" spans="1:9" ht="92.5" thickBot="1" x14ac:dyDescent="0.4">
      <c r="A546" s="159"/>
      <c r="B546" s="439"/>
      <c r="C546" s="267" t="s">
        <v>1031</v>
      </c>
      <c r="D546" s="266" t="s">
        <v>1032</v>
      </c>
      <c r="E546" s="267" t="s">
        <v>1033</v>
      </c>
      <c r="F546" s="159"/>
      <c r="G546" s="159"/>
      <c r="H546" s="159"/>
      <c r="I546" s="159"/>
    </row>
    <row r="547" spans="1:9" ht="23.5" thickBot="1" x14ac:dyDescent="0.4">
      <c r="A547" s="159"/>
      <c r="B547" s="439"/>
      <c r="C547" s="267" t="s">
        <v>1034</v>
      </c>
      <c r="D547" s="266" t="s">
        <v>1035</v>
      </c>
      <c r="E547" s="267" t="s">
        <v>1036</v>
      </c>
      <c r="F547" s="159"/>
      <c r="G547" s="159"/>
      <c r="H547" s="159"/>
      <c r="I547" s="159"/>
    </row>
    <row r="548" spans="1:9" ht="23.5" thickBot="1" x14ac:dyDescent="0.4">
      <c r="A548" s="159"/>
      <c r="B548" s="439"/>
      <c r="C548" s="267" t="s">
        <v>1037</v>
      </c>
      <c r="D548" s="266" t="s">
        <v>1038</v>
      </c>
      <c r="E548" s="267" t="s">
        <v>1039</v>
      </c>
      <c r="F548" s="159"/>
      <c r="G548" s="159"/>
      <c r="H548" s="159"/>
      <c r="I548" s="159"/>
    </row>
    <row r="549" spans="1:9" ht="35" thickBot="1" x14ac:dyDescent="0.4">
      <c r="A549" s="159"/>
      <c r="B549" s="439"/>
      <c r="C549" s="267" t="s">
        <v>1040</v>
      </c>
      <c r="D549" s="266" t="s">
        <v>1041</v>
      </c>
      <c r="E549" s="267" t="s">
        <v>1042</v>
      </c>
      <c r="F549" s="159"/>
      <c r="G549" s="159"/>
      <c r="H549" s="159"/>
      <c r="I549" s="159"/>
    </row>
    <row r="550" spans="1:9" ht="69.5" thickBot="1" x14ac:dyDescent="0.4">
      <c r="A550" s="159"/>
      <c r="B550" s="439"/>
      <c r="C550" s="267" t="s">
        <v>1043</v>
      </c>
      <c r="D550" s="266" t="s">
        <v>1044</v>
      </c>
      <c r="E550" s="267" t="s">
        <v>1045</v>
      </c>
      <c r="F550" s="159"/>
      <c r="G550" s="159"/>
      <c r="H550" s="159"/>
      <c r="I550" s="159"/>
    </row>
    <row r="551" spans="1:9" ht="46.5" thickBot="1" x14ac:dyDescent="0.4">
      <c r="A551" s="159"/>
      <c r="B551" s="439"/>
      <c r="C551" s="267" t="s">
        <v>1046</v>
      </c>
      <c r="D551" s="266" t="s">
        <v>1047</v>
      </c>
      <c r="E551" s="267" t="s">
        <v>1048</v>
      </c>
      <c r="F551" s="159"/>
      <c r="G551" s="159"/>
      <c r="H551" s="159"/>
      <c r="I551" s="159"/>
    </row>
    <row r="552" spans="1:9" ht="35" thickBot="1" x14ac:dyDescent="0.4">
      <c r="A552" s="159"/>
      <c r="B552" s="439"/>
      <c r="C552" s="486" t="s">
        <v>1049</v>
      </c>
      <c r="D552" s="266" t="s">
        <v>1050</v>
      </c>
      <c r="E552" s="267" t="s">
        <v>1051</v>
      </c>
      <c r="F552" s="159"/>
      <c r="G552" s="159"/>
      <c r="H552" s="159"/>
      <c r="I552" s="159"/>
    </row>
    <row r="553" spans="1:9" ht="23.5" thickBot="1" x14ac:dyDescent="0.4">
      <c r="A553" s="159"/>
      <c r="B553" s="439"/>
      <c r="C553" s="439"/>
      <c r="D553" s="266" t="s">
        <v>1052</v>
      </c>
      <c r="E553" s="267" t="s">
        <v>1053</v>
      </c>
      <c r="F553" s="159"/>
      <c r="G553" s="159"/>
      <c r="H553" s="159"/>
      <c r="I553" s="159"/>
    </row>
    <row r="554" spans="1:9" ht="23.5" thickBot="1" x14ac:dyDescent="0.4">
      <c r="A554" s="159"/>
      <c r="B554" s="439"/>
      <c r="C554" s="440"/>
      <c r="D554" s="266" t="s">
        <v>1054</v>
      </c>
      <c r="E554" s="267" t="s">
        <v>1055</v>
      </c>
      <c r="F554" s="159"/>
      <c r="G554" s="159"/>
      <c r="H554" s="159"/>
      <c r="I554" s="159"/>
    </row>
    <row r="555" spans="1:9" ht="23.5" thickBot="1" x14ac:dyDescent="0.4">
      <c r="A555" s="159"/>
      <c r="B555" s="439"/>
      <c r="C555" s="486" t="s">
        <v>1056</v>
      </c>
      <c r="D555" s="266" t="s">
        <v>1057</v>
      </c>
      <c r="E555" s="267" t="s">
        <v>1058</v>
      </c>
      <c r="F555" s="159"/>
      <c r="G555" s="159"/>
      <c r="H555" s="159"/>
      <c r="I555" s="159"/>
    </row>
    <row r="556" spans="1:9" ht="35" thickBot="1" x14ac:dyDescent="0.4">
      <c r="A556" s="159"/>
      <c r="B556" s="440"/>
      <c r="C556" s="440"/>
      <c r="D556" s="266" t="s">
        <v>1059</v>
      </c>
      <c r="E556" s="267" t="s">
        <v>1060</v>
      </c>
      <c r="F556" s="159"/>
      <c r="G556" s="159"/>
      <c r="H556" s="159"/>
      <c r="I556" s="159"/>
    </row>
    <row r="557" spans="1:9" ht="14.5" x14ac:dyDescent="0.35">
      <c r="A557" s="159"/>
      <c r="B557" s="159"/>
      <c r="C557" s="159"/>
      <c r="D557" s="159"/>
      <c r="E557" s="159"/>
      <c r="F557" s="159"/>
      <c r="G557" s="159"/>
      <c r="H557" s="159"/>
      <c r="I557" s="159"/>
    </row>
    <row r="558" spans="1:9" ht="14.5" x14ac:dyDescent="0.35">
      <c r="A558" s="159"/>
      <c r="B558" s="159"/>
      <c r="C558" s="159"/>
      <c r="D558" s="159"/>
      <c r="E558" s="159"/>
      <c r="F558" s="159"/>
      <c r="G558" s="159"/>
      <c r="H558" s="159"/>
      <c r="I558" s="159"/>
    </row>
    <row r="559" spans="1:9" ht="14.5" x14ac:dyDescent="0.35">
      <c r="A559" s="159"/>
      <c r="B559" s="159"/>
      <c r="C559" s="159"/>
      <c r="D559" s="159"/>
      <c r="E559" s="159"/>
      <c r="F559" s="159"/>
      <c r="G559" s="159"/>
      <c r="H559" s="159"/>
      <c r="I559" s="159"/>
    </row>
    <row r="560" spans="1:9" ht="14.5" x14ac:dyDescent="0.35">
      <c r="B560" s="455" t="s">
        <v>1061</v>
      </c>
      <c r="C560" s="342"/>
      <c r="D560" s="342"/>
      <c r="E560" s="342"/>
      <c r="F560" s="445"/>
      <c r="G560" s="268"/>
    </row>
    <row r="561" spans="1:10" ht="18" x14ac:dyDescent="0.35">
      <c r="B561" s="487"/>
      <c r="C561" s="342"/>
      <c r="D561" s="342"/>
      <c r="E561" s="342"/>
      <c r="F561" s="445"/>
      <c r="G561" s="268"/>
    </row>
    <row r="563" spans="1:10" ht="14.5" x14ac:dyDescent="0.35">
      <c r="A563" s="488" t="s">
        <v>1062</v>
      </c>
      <c r="B563" s="342"/>
      <c r="C563" s="342"/>
      <c r="D563" s="342"/>
      <c r="E563" s="342"/>
      <c r="F563" s="445"/>
    </row>
    <row r="565" spans="1:10" ht="18" x14ac:dyDescent="0.35">
      <c r="A565" s="186" t="s">
        <v>1063</v>
      </c>
      <c r="B565" s="186" t="s">
        <v>1064</v>
      </c>
      <c r="C565" s="186" t="s">
        <v>1065</v>
      </c>
      <c r="D565" s="187" t="s">
        <v>1066</v>
      </c>
      <c r="E565" s="186" t="s">
        <v>1067</v>
      </c>
      <c r="F565" s="186" t="s">
        <v>1066</v>
      </c>
      <c r="G565" s="186" t="s">
        <v>1068</v>
      </c>
      <c r="H565" s="186" t="s">
        <v>1069</v>
      </c>
      <c r="I565" s="186" t="s">
        <v>1070</v>
      </c>
      <c r="J565" s="186" t="s">
        <v>1071</v>
      </c>
    </row>
    <row r="566" spans="1:10" ht="37.5" x14ac:dyDescent="0.35">
      <c r="A566" s="489" t="s">
        <v>1072</v>
      </c>
      <c r="B566" s="489" t="s">
        <v>1073</v>
      </c>
      <c r="C566" s="188" t="s">
        <v>1074</v>
      </c>
      <c r="D566" s="189" t="s">
        <v>1075</v>
      </c>
      <c r="E566" s="189" t="s">
        <v>1076</v>
      </c>
      <c r="F566" s="190">
        <v>6</v>
      </c>
      <c r="G566" s="190" t="s">
        <v>1077</v>
      </c>
      <c r="H566" s="190" t="s">
        <v>1078</v>
      </c>
      <c r="I566" s="190" t="s">
        <v>1079</v>
      </c>
      <c r="J566" s="191" t="s">
        <v>1080</v>
      </c>
    </row>
    <row r="567" spans="1:10" ht="50" x14ac:dyDescent="0.35">
      <c r="A567" s="471"/>
      <c r="B567" s="471"/>
      <c r="C567" s="188" t="s">
        <v>1081</v>
      </c>
      <c r="D567" s="189" t="s">
        <v>1082</v>
      </c>
      <c r="E567" s="189" t="s">
        <v>1083</v>
      </c>
      <c r="F567" s="190">
        <v>1</v>
      </c>
      <c r="G567" s="190" t="s">
        <v>1084</v>
      </c>
      <c r="H567" s="190" t="s">
        <v>1078</v>
      </c>
      <c r="I567" s="190" t="s">
        <v>1079</v>
      </c>
      <c r="J567" s="191" t="s">
        <v>1085</v>
      </c>
    </row>
    <row r="568" spans="1:10" ht="25" x14ac:dyDescent="0.35">
      <c r="A568" s="471"/>
      <c r="B568" s="471"/>
      <c r="C568" s="188" t="s">
        <v>1086</v>
      </c>
      <c r="D568" s="189" t="s">
        <v>1087</v>
      </c>
      <c r="E568" s="189" t="s">
        <v>1088</v>
      </c>
      <c r="F568" s="190">
        <v>21</v>
      </c>
      <c r="G568" s="190" t="s">
        <v>1077</v>
      </c>
      <c r="H568" s="190" t="s">
        <v>1089</v>
      </c>
      <c r="I568" s="190" t="s">
        <v>1079</v>
      </c>
      <c r="J568" s="191" t="s">
        <v>1090</v>
      </c>
    </row>
    <row r="569" spans="1:10" ht="37.5" x14ac:dyDescent="0.35">
      <c r="A569" s="471"/>
      <c r="B569" s="471"/>
      <c r="C569" s="188" t="s">
        <v>1091</v>
      </c>
      <c r="D569" s="189" t="s">
        <v>1092</v>
      </c>
      <c r="E569" s="189" t="s">
        <v>1093</v>
      </c>
      <c r="F569" s="190">
        <v>24</v>
      </c>
      <c r="G569" s="190" t="s">
        <v>1077</v>
      </c>
      <c r="H569" s="190" t="s">
        <v>1094</v>
      </c>
      <c r="I569" s="190" t="s">
        <v>1079</v>
      </c>
      <c r="J569" s="191" t="s">
        <v>1095</v>
      </c>
    </row>
    <row r="570" spans="1:10" ht="75" x14ac:dyDescent="0.35">
      <c r="A570" s="471"/>
      <c r="B570" s="471"/>
      <c r="C570" s="188" t="s">
        <v>1096</v>
      </c>
      <c r="D570" s="189" t="s">
        <v>1097</v>
      </c>
      <c r="E570" s="189" t="s">
        <v>1098</v>
      </c>
      <c r="F570" s="190">
        <v>8</v>
      </c>
      <c r="G570" s="190" t="s">
        <v>1077</v>
      </c>
      <c r="H570" s="190" t="s">
        <v>1099</v>
      </c>
      <c r="I570" s="190" t="s">
        <v>1079</v>
      </c>
      <c r="J570" s="191" t="s">
        <v>1100</v>
      </c>
    </row>
    <row r="571" spans="1:10" ht="62.5" x14ac:dyDescent="0.35">
      <c r="A571" s="472"/>
      <c r="B571" s="472"/>
      <c r="C571" s="191" t="s">
        <v>1101</v>
      </c>
      <c r="D571" s="191" t="s">
        <v>1102</v>
      </c>
      <c r="E571" s="189" t="s">
        <v>1103</v>
      </c>
      <c r="F571" s="190">
        <v>22</v>
      </c>
      <c r="G571" s="190" t="s">
        <v>1104</v>
      </c>
      <c r="H571" s="190" t="s">
        <v>1089</v>
      </c>
      <c r="I571" s="190" t="s">
        <v>1105</v>
      </c>
      <c r="J571" s="191" t="s">
        <v>1106</v>
      </c>
    </row>
    <row r="572" spans="1:10" ht="52" x14ac:dyDescent="0.35">
      <c r="A572" s="490" t="s">
        <v>1107</v>
      </c>
      <c r="B572" s="491" t="s">
        <v>1108</v>
      </c>
      <c r="C572" s="491" t="s">
        <v>1109</v>
      </c>
      <c r="D572" s="192" t="s">
        <v>1110</v>
      </c>
      <c r="E572" s="193" t="s">
        <v>1111</v>
      </c>
      <c r="F572" s="194">
        <v>1</v>
      </c>
      <c r="G572" s="194" t="s">
        <v>1084</v>
      </c>
      <c r="H572" s="194" t="s">
        <v>1112</v>
      </c>
      <c r="I572" s="194" t="s">
        <v>1079</v>
      </c>
      <c r="J572" s="192" t="s">
        <v>1113</v>
      </c>
    </row>
    <row r="573" spans="1:10" ht="39" x14ac:dyDescent="0.35">
      <c r="A573" s="471"/>
      <c r="B573" s="471"/>
      <c r="C573" s="471"/>
      <c r="D573" s="192" t="s">
        <v>1114</v>
      </c>
      <c r="E573" s="193" t="s">
        <v>1115</v>
      </c>
      <c r="F573" s="194">
        <v>4</v>
      </c>
      <c r="G573" s="194" t="s">
        <v>1104</v>
      </c>
      <c r="H573" s="194" t="s">
        <v>1116</v>
      </c>
      <c r="I573" s="194" t="s">
        <v>1079</v>
      </c>
      <c r="J573" s="192" t="s">
        <v>1117</v>
      </c>
    </row>
    <row r="574" spans="1:10" ht="90.5" x14ac:dyDescent="0.35">
      <c r="A574" s="471"/>
      <c r="B574" s="471"/>
      <c r="C574" s="471"/>
      <c r="D574" s="192" t="s">
        <v>1118</v>
      </c>
      <c r="E574" s="193" t="s">
        <v>1119</v>
      </c>
      <c r="F574" s="194">
        <v>4</v>
      </c>
      <c r="G574" s="194" t="s">
        <v>1104</v>
      </c>
      <c r="H574" s="194" t="s">
        <v>1116</v>
      </c>
      <c r="I574" s="194" t="s">
        <v>1079</v>
      </c>
      <c r="J574" s="192" t="s">
        <v>1120</v>
      </c>
    </row>
    <row r="575" spans="1:10" ht="100" x14ac:dyDescent="0.35">
      <c r="A575" s="471"/>
      <c r="B575" s="471"/>
      <c r="C575" s="471"/>
      <c r="D575" s="192" t="s">
        <v>1121</v>
      </c>
      <c r="E575" s="193" t="s">
        <v>1122</v>
      </c>
      <c r="F575" s="194">
        <v>4</v>
      </c>
      <c r="G575" s="194" t="s">
        <v>1104</v>
      </c>
      <c r="H575" s="194" t="s">
        <v>1123</v>
      </c>
      <c r="I575" s="194" t="s">
        <v>1079</v>
      </c>
      <c r="J575" s="192" t="s">
        <v>1124</v>
      </c>
    </row>
    <row r="576" spans="1:10" ht="65" x14ac:dyDescent="0.35">
      <c r="A576" s="471"/>
      <c r="B576" s="471"/>
      <c r="C576" s="472"/>
      <c r="D576" s="192" t="s">
        <v>1125</v>
      </c>
      <c r="E576" s="193" t="s">
        <v>1126</v>
      </c>
      <c r="F576" s="194">
        <v>4</v>
      </c>
      <c r="G576" s="194" t="s">
        <v>1104</v>
      </c>
      <c r="H576" s="194" t="s">
        <v>1078</v>
      </c>
      <c r="I576" s="194" t="s">
        <v>1079</v>
      </c>
      <c r="J576" s="192" t="s">
        <v>1127</v>
      </c>
    </row>
    <row r="577" spans="1:10" ht="90" x14ac:dyDescent="0.35">
      <c r="A577" s="471"/>
      <c r="B577" s="471"/>
      <c r="C577" s="491" t="s">
        <v>1128</v>
      </c>
      <c r="D577" s="192" t="s">
        <v>1129</v>
      </c>
      <c r="E577" s="192" t="s">
        <v>1130</v>
      </c>
      <c r="F577" s="194">
        <v>1</v>
      </c>
      <c r="G577" s="194" t="s">
        <v>1084</v>
      </c>
      <c r="H577" s="194" t="s">
        <v>1078</v>
      </c>
      <c r="I577" s="194" t="s">
        <v>1079</v>
      </c>
      <c r="J577" s="192" t="s">
        <v>1131</v>
      </c>
    </row>
    <row r="578" spans="1:10" ht="90" x14ac:dyDescent="0.35">
      <c r="A578" s="471"/>
      <c r="B578" s="471"/>
      <c r="C578" s="471"/>
      <c r="D578" s="192" t="s">
        <v>1132</v>
      </c>
      <c r="E578" s="192" t="s">
        <v>1133</v>
      </c>
      <c r="F578" s="194">
        <v>1</v>
      </c>
      <c r="G578" s="194" t="s">
        <v>1084</v>
      </c>
      <c r="H578" s="194" t="s">
        <v>1078</v>
      </c>
      <c r="I578" s="194" t="s">
        <v>1079</v>
      </c>
      <c r="J578" s="192" t="s">
        <v>1134</v>
      </c>
    </row>
    <row r="579" spans="1:10" ht="37.5" x14ac:dyDescent="0.35">
      <c r="A579" s="471"/>
      <c r="B579" s="471"/>
      <c r="C579" s="471"/>
      <c r="D579" s="192" t="s">
        <v>1135</v>
      </c>
      <c r="E579" s="193" t="s">
        <v>1136</v>
      </c>
      <c r="F579" s="194">
        <v>1</v>
      </c>
      <c r="G579" s="194" t="s">
        <v>1084</v>
      </c>
      <c r="H579" s="194" t="s">
        <v>1078</v>
      </c>
      <c r="I579" s="194" t="s">
        <v>1079</v>
      </c>
      <c r="J579" s="192" t="s">
        <v>1137</v>
      </c>
    </row>
    <row r="580" spans="1:10" ht="76.5" x14ac:dyDescent="0.35">
      <c r="A580" s="471"/>
      <c r="B580" s="471"/>
      <c r="C580" s="471"/>
      <c r="D580" s="192" t="s">
        <v>1138</v>
      </c>
      <c r="E580" s="192" t="s">
        <v>1139</v>
      </c>
      <c r="F580" s="194">
        <v>1</v>
      </c>
      <c r="G580" s="194" t="s">
        <v>1084</v>
      </c>
      <c r="H580" s="194" t="s">
        <v>1078</v>
      </c>
      <c r="I580" s="194" t="s">
        <v>1079</v>
      </c>
      <c r="J580" s="192" t="s">
        <v>1140</v>
      </c>
    </row>
    <row r="581" spans="1:10" ht="39" x14ac:dyDescent="0.35">
      <c r="A581" s="471"/>
      <c r="B581" s="471"/>
      <c r="C581" s="471"/>
      <c r="D581" s="195" t="s">
        <v>1141</v>
      </c>
      <c r="E581" s="193" t="s">
        <v>1142</v>
      </c>
      <c r="F581" s="194">
        <v>21</v>
      </c>
      <c r="G581" s="194" t="s">
        <v>1143</v>
      </c>
      <c r="H581" s="194" t="s">
        <v>1144</v>
      </c>
      <c r="I581" s="194" t="s">
        <v>1079</v>
      </c>
      <c r="J581" s="192" t="s">
        <v>1145</v>
      </c>
    </row>
    <row r="582" spans="1:10" ht="39" x14ac:dyDescent="0.35">
      <c r="A582" s="471"/>
      <c r="B582" s="472"/>
      <c r="C582" s="472"/>
      <c r="D582" s="195" t="s">
        <v>1146</v>
      </c>
      <c r="E582" s="193" t="s">
        <v>1147</v>
      </c>
      <c r="F582" s="194">
        <v>21</v>
      </c>
      <c r="G582" s="194" t="s">
        <v>1143</v>
      </c>
      <c r="H582" s="194" t="s">
        <v>1144</v>
      </c>
      <c r="I582" s="194" t="s">
        <v>1079</v>
      </c>
      <c r="J582" s="192" t="s">
        <v>1145</v>
      </c>
    </row>
    <row r="583" spans="1:10" ht="51.5" x14ac:dyDescent="0.35">
      <c r="A583" s="471"/>
      <c r="B583" s="491" t="s">
        <v>1148</v>
      </c>
      <c r="C583" s="491" t="s">
        <v>1149</v>
      </c>
      <c r="D583" s="195" t="s">
        <v>1150</v>
      </c>
      <c r="E583" s="193" t="s">
        <v>1151</v>
      </c>
      <c r="F583" s="194">
        <v>5</v>
      </c>
      <c r="G583" s="194" t="s">
        <v>1084</v>
      </c>
      <c r="H583" s="194" t="s">
        <v>1152</v>
      </c>
      <c r="I583" s="194" t="s">
        <v>1079</v>
      </c>
      <c r="J583" s="192" t="s">
        <v>1153</v>
      </c>
    </row>
    <row r="584" spans="1:10" ht="64" x14ac:dyDescent="0.35">
      <c r="A584" s="471"/>
      <c r="B584" s="471"/>
      <c r="C584" s="472"/>
      <c r="D584" s="195" t="s">
        <v>1154</v>
      </c>
      <c r="E584" s="193" t="s">
        <v>1155</v>
      </c>
      <c r="F584" s="194">
        <v>1</v>
      </c>
      <c r="G584" s="194" t="s">
        <v>1104</v>
      </c>
      <c r="H584" s="194" t="s">
        <v>1156</v>
      </c>
      <c r="I584" s="194" t="s">
        <v>1079</v>
      </c>
      <c r="J584" s="192" t="s">
        <v>1157</v>
      </c>
    </row>
    <row r="585" spans="1:10" ht="64" x14ac:dyDescent="0.35">
      <c r="A585" s="471"/>
      <c r="B585" s="471"/>
      <c r="C585" s="491" t="s">
        <v>1158</v>
      </c>
      <c r="D585" s="195" t="s">
        <v>1159</v>
      </c>
      <c r="E585" s="193" t="s">
        <v>1160</v>
      </c>
      <c r="F585" s="194">
        <v>21</v>
      </c>
      <c r="G585" s="194" t="s">
        <v>1084</v>
      </c>
      <c r="H585" s="194" t="s">
        <v>1161</v>
      </c>
      <c r="I585" s="194" t="s">
        <v>1105</v>
      </c>
      <c r="J585" s="196" t="s">
        <v>1162</v>
      </c>
    </row>
    <row r="586" spans="1:10" ht="52" x14ac:dyDescent="0.35">
      <c r="A586" s="471"/>
      <c r="B586" s="471"/>
      <c r="C586" s="471"/>
      <c r="D586" s="192" t="s">
        <v>1163</v>
      </c>
      <c r="E586" s="193" t="s">
        <v>1164</v>
      </c>
      <c r="F586" s="194">
        <v>1</v>
      </c>
      <c r="G586" s="194" t="s">
        <v>1084</v>
      </c>
      <c r="H586" s="194" t="s">
        <v>1165</v>
      </c>
      <c r="I586" s="194" t="s">
        <v>1079</v>
      </c>
      <c r="J586" s="192" t="s">
        <v>1166</v>
      </c>
    </row>
    <row r="587" spans="1:10" ht="51.5" x14ac:dyDescent="0.35">
      <c r="A587" s="471"/>
      <c r="B587" s="472"/>
      <c r="C587" s="472"/>
      <c r="D587" s="192" t="s">
        <v>1167</v>
      </c>
      <c r="E587" s="193" t="s">
        <v>1168</v>
      </c>
      <c r="F587" s="194">
        <v>3</v>
      </c>
      <c r="G587" s="194" t="s">
        <v>1104</v>
      </c>
      <c r="H587" s="194" t="s">
        <v>1169</v>
      </c>
      <c r="I587" s="194" t="s">
        <v>1105</v>
      </c>
      <c r="J587" s="192" t="s">
        <v>1170</v>
      </c>
    </row>
    <row r="588" spans="1:10" ht="50" x14ac:dyDescent="0.35">
      <c r="A588" s="471"/>
      <c r="B588" s="492" t="s">
        <v>1171</v>
      </c>
      <c r="C588" s="192" t="s">
        <v>1172</v>
      </c>
      <c r="D588" s="193" t="s">
        <v>1173</v>
      </c>
      <c r="E588" s="192" t="s">
        <v>1174</v>
      </c>
      <c r="F588" s="194" t="s">
        <v>1175</v>
      </c>
      <c r="G588" s="194" t="s">
        <v>1176</v>
      </c>
      <c r="H588" s="194" t="s">
        <v>1177</v>
      </c>
      <c r="I588" s="194" t="s">
        <v>1079</v>
      </c>
      <c r="J588" s="192" t="s">
        <v>1178</v>
      </c>
    </row>
    <row r="589" spans="1:10" ht="62.5" x14ac:dyDescent="0.35">
      <c r="A589" s="471"/>
      <c r="B589" s="471"/>
      <c r="C589" s="197" t="s">
        <v>1179</v>
      </c>
      <c r="D589" s="192" t="s">
        <v>1180</v>
      </c>
      <c r="E589" s="192" t="s">
        <v>1181</v>
      </c>
      <c r="F589" s="194" t="s">
        <v>1182</v>
      </c>
      <c r="G589" s="194" t="s">
        <v>1176</v>
      </c>
      <c r="H589" s="194" t="s">
        <v>1177</v>
      </c>
      <c r="I589" s="194" t="s">
        <v>1079</v>
      </c>
      <c r="J589" s="192" t="s">
        <v>1183</v>
      </c>
    </row>
    <row r="590" spans="1:10" ht="62.5" x14ac:dyDescent="0.35">
      <c r="A590" s="471"/>
      <c r="B590" s="472"/>
      <c r="C590" s="192" t="s">
        <v>1184</v>
      </c>
      <c r="D590" s="193" t="s">
        <v>1185</v>
      </c>
      <c r="E590" s="192" t="s">
        <v>1186</v>
      </c>
      <c r="F590" s="194" t="s">
        <v>1187</v>
      </c>
      <c r="G590" s="194" t="s">
        <v>1176</v>
      </c>
      <c r="H590" s="194" t="s">
        <v>1177</v>
      </c>
      <c r="I590" s="194" t="s">
        <v>1079</v>
      </c>
      <c r="J590" s="192" t="s">
        <v>1188</v>
      </c>
    </row>
    <row r="591" spans="1:10" ht="64" x14ac:dyDescent="0.35">
      <c r="A591" s="471"/>
      <c r="B591" s="491" t="s">
        <v>1189</v>
      </c>
      <c r="C591" s="192" t="s">
        <v>1190</v>
      </c>
      <c r="D591" s="192" t="s">
        <v>1191</v>
      </c>
      <c r="E591" s="192" t="s">
        <v>1192</v>
      </c>
      <c r="F591" s="194">
        <v>231</v>
      </c>
      <c r="G591" s="198" t="s">
        <v>1084</v>
      </c>
      <c r="H591" s="194" t="s">
        <v>1193</v>
      </c>
      <c r="I591" s="194" t="s">
        <v>1105</v>
      </c>
      <c r="J591" s="192" t="s">
        <v>1194</v>
      </c>
    </row>
    <row r="592" spans="1:10" ht="100" x14ac:dyDescent="0.35">
      <c r="A592" s="471"/>
      <c r="B592" s="471"/>
      <c r="C592" s="192" t="s">
        <v>1195</v>
      </c>
      <c r="D592" s="192" t="s">
        <v>1196</v>
      </c>
      <c r="E592" s="192" t="s">
        <v>1197</v>
      </c>
      <c r="F592" s="194">
        <v>1</v>
      </c>
      <c r="G592" s="198" t="s">
        <v>1084</v>
      </c>
      <c r="H592" s="194" t="s">
        <v>1078</v>
      </c>
      <c r="I592" s="194" t="s">
        <v>1079</v>
      </c>
      <c r="J592" s="192" t="s">
        <v>1198</v>
      </c>
    </row>
    <row r="593" spans="1:10" ht="50" x14ac:dyDescent="0.35">
      <c r="A593" s="471"/>
      <c r="B593" s="471"/>
      <c r="C593" s="192" t="s">
        <v>1199</v>
      </c>
      <c r="D593" s="195" t="s">
        <v>1200</v>
      </c>
      <c r="E593" s="193" t="s">
        <v>1201</v>
      </c>
      <c r="F593" s="199">
        <v>21</v>
      </c>
      <c r="G593" s="194" t="s">
        <v>1176</v>
      </c>
      <c r="H593" s="194" t="s">
        <v>1089</v>
      </c>
      <c r="I593" s="194" t="s">
        <v>1105</v>
      </c>
      <c r="J593" s="192" t="s">
        <v>1202</v>
      </c>
    </row>
    <row r="594" spans="1:10" ht="14.5" x14ac:dyDescent="0.35">
      <c r="A594" s="471"/>
      <c r="B594" s="471"/>
      <c r="C594" s="192" t="s">
        <v>1203</v>
      </c>
      <c r="D594" s="192" t="s">
        <v>1204</v>
      </c>
      <c r="E594" s="193" t="s">
        <v>1205</v>
      </c>
      <c r="F594" s="199">
        <v>21</v>
      </c>
      <c r="G594" s="194" t="s">
        <v>1176</v>
      </c>
      <c r="H594" s="194" t="s">
        <v>1206</v>
      </c>
      <c r="I594" s="194" t="s">
        <v>1105</v>
      </c>
      <c r="J594" s="192" t="s">
        <v>1207</v>
      </c>
    </row>
    <row r="595" spans="1:10" ht="77" x14ac:dyDescent="0.35">
      <c r="A595" s="471"/>
      <c r="B595" s="471"/>
      <c r="C595" s="192" t="s">
        <v>1208</v>
      </c>
      <c r="D595" s="192" t="s">
        <v>1209</v>
      </c>
      <c r="E595" s="193" t="s">
        <v>1210</v>
      </c>
      <c r="F595" s="199">
        <v>1</v>
      </c>
      <c r="G595" s="194" t="s">
        <v>1084</v>
      </c>
      <c r="H595" s="194" t="s">
        <v>1078</v>
      </c>
      <c r="I595" s="194" t="s">
        <v>1079</v>
      </c>
      <c r="J595" s="192" t="s">
        <v>1211</v>
      </c>
    </row>
    <row r="596" spans="1:10" ht="64.5" x14ac:dyDescent="0.35">
      <c r="A596" s="471"/>
      <c r="B596" s="491" t="s">
        <v>1212</v>
      </c>
      <c r="C596" s="192" t="s">
        <v>1213</v>
      </c>
      <c r="D596" s="192" t="s">
        <v>1214</v>
      </c>
      <c r="E596" s="193" t="s">
        <v>1215</v>
      </c>
      <c r="F596" s="199">
        <v>1</v>
      </c>
      <c r="G596" s="194" t="s">
        <v>1084</v>
      </c>
      <c r="H596" s="194" t="s">
        <v>1216</v>
      </c>
      <c r="I596" s="194" t="s">
        <v>1079</v>
      </c>
      <c r="J596" s="192" t="s">
        <v>1217</v>
      </c>
    </row>
    <row r="597" spans="1:10" ht="64.5" x14ac:dyDescent="0.35">
      <c r="A597" s="471"/>
      <c r="B597" s="471"/>
      <c r="C597" s="491" t="s">
        <v>1218</v>
      </c>
      <c r="D597" s="192" t="s">
        <v>1219</v>
      </c>
      <c r="E597" s="193" t="s">
        <v>1220</v>
      </c>
      <c r="F597" s="199">
        <v>1</v>
      </c>
      <c r="G597" s="194" t="s">
        <v>1084</v>
      </c>
      <c r="H597" s="194" t="s">
        <v>1216</v>
      </c>
      <c r="I597" s="194" t="s">
        <v>1079</v>
      </c>
      <c r="J597" s="192" t="s">
        <v>1221</v>
      </c>
    </row>
    <row r="598" spans="1:10" ht="51.5" x14ac:dyDescent="0.35">
      <c r="A598" s="472"/>
      <c r="B598" s="472"/>
      <c r="C598" s="472"/>
      <c r="D598" s="192" t="s">
        <v>1222</v>
      </c>
      <c r="E598" s="193" t="s">
        <v>1223</v>
      </c>
      <c r="F598" s="199">
        <v>3</v>
      </c>
      <c r="G598" s="194" t="s">
        <v>1104</v>
      </c>
      <c r="H598" s="194" t="s">
        <v>1224</v>
      </c>
      <c r="I598" s="194" t="s">
        <v>1105</v>
      </c>
      <c r="J598" s="192" t="s">
        <v>1225</v>
      </c>
    </row>
    <row r="599" spans="1:10" ht="25" x14ac:dyDescent="0.35">
      <c r="A599" s="504" t="s">
        <v>1226</v>
      </c>
      <c r="B599" s="504" t="s">
        <v>1227</v>
      </c>
      <c r="C599" s="200" t="s">
        <v>1228</v>
      </c>
      <c r="D599" s="200" t="s">
        <v>1229</v>
      </c>
      <c r="E599" s="200" t="s">
        <v>1230</v>
      </c>
      <c r="F599" s="201">
        <v>10</v>
      </c>
      <c r="G599" s="201" t="s">
        <v>1084</v>
      </c>
      <c r="H599" s="201" t="s">
        <v>1078</v>
      </c>
      <c r="I599" s="201" t="s">
        <v>1079</v>
      </c>
      <c r="J599" s="200" t="s">
        <v>1231</v>
      </c>
    </row>
    <row r="600" spans="1:10" ht="37.5" x14ac:dyDescent="0.35">
      <c r="A600" s="471"/>
      <c r="B600" s="471"/>
      <c r="C600" s="200" t="s">
        <v>1232</v>
      </c>
      <c r="D600" s="200" t="s">
        <v>1233</v>
      </c>
      <c r="E600" s="200" t="s">
        <v>1234</v>
      </c>
      <c r="F600" s="201">
        <v>10</v>
      </c>
      <c r="G600" s="201" t="s">
        <v>1084</v>
      </c>
      <c r="H600" s="201" t="s">
        <v>1078</v>
      </c>
      <c r="I600" s="201" t="s">
        <v>1105</v>
      </c>
      <c r="J600" s="200" t="s">
        <v>1235</v>
      </c>
    </row>
    <row r="601" spans="1:10" ht="50" x14ac:dyDescent="0.35">
      <c r="A601" s="471"/>
      <c r="B601" s="471"/>
      <c r="C601" s="200" t="s">
        <v>1236</v>
      </c>
      <c r="D601" s="200" t="s">
        <v>1237</v>
      </c>
      <c r="E601" s="200" t="s">
        <v>1238</v>
      </c>
      <c r="F601" s="201">
        <v>1</v>
      </c>
      <c r="G601" s="201" t="s">
        <v>1239</v>
      </c>
      <c r="H601" s="201" t="s">
        <v>1240</v>
      </c>
      <c r="I601" s="201" t="s">
        <v>1105</v>
      </c>
      <c r="J601" s="200" t="s">
        <v>1241</v>
      </c>
    </row>
    <row r="602" spans="1:10" ht="50" x14ac:dyDescent="0.35">
      <c r="A602" s="471"/>
      <c r="B602" s="471"/>
      <c r="C602" s="200" t="s">
        <v>1242</v>
      </c>
      <c r="D602" s="200" t="s">
        <v>1243</v>
      </c>
      <c r="E602" s="200" t="s">
        <v>1244</v>
      </c>
      <c r="F602" s="201" t="s">
        <v>1245</v>
      </c>
      <c r="G602" s="201" t="s">
        <v>1176</v>
      </c>
      <c r="H602" s="201" t="s">
        <v>1246</v>
      </c>
      <c r="I602" s="201" t="s">
        <v>1247</v>
      </c>
      <c r="J602" s="200" t="s">
        <v>1248</v>
      </c>
    </row>
    <row r="603" spans="1:10" ht="37.5" x14ac:dyDescent="0.35">
      <c r="A603" s="471"/>
      <c r="B603" s="472"/>
      <c r="C603" s="200" t="s">
        <v>1249</v>
      </c>
      <c r="D603" s="200" t="s">
        <v>1250</v>
      </c>
      <c r="E603" s="200" t="s">
        <v>1251</v>
      </c>
      <c r="F603" s="201">
        <v>20</v>
      </c>
      <c r="G603" s="201" t="s">
        <v>1176</v>
      </c>
      <c r="H603" s="201" t="s">
        <v>1078</v>
      </c>
      <c r="I603" s="201" t="s">
        <v>1105</v>
      </c>
      <c r="J603" s="200" t="s">
        <v>1252</v>
      </c>
    </row>
    <row r="604" spans="1:10" ht="62.5" x14ac:dyDescent="0.35">
      <c r="A604" s="471"/>
      <c r="B604" s="504" t="s">
        <v>1253</v>
      </c>
      <c r="C604" s="200" t="s">
        <v>1254</v>
      </c>
      <c r="D604" s="200" t="s">
        <v>1255</v>
      </c>
      <c r="E604" s="200" t="s">
        <v>1256</v>
      </c>
      <c r="F604" s="201">
        <v>10</v>
      </c>
      <c r="G604" s="201" t="s">
        <v>1084</v>
      </c>
      <c r="H604" s="201" t="s">
        <v>1078</v>
      </c>
      <c r="I604" s="201" t="s">
        <v>1079</v>
      </c>
      <c r="J604" s="200" t="s">
        <v>1257</v>
      </c>
    </row>
    <row r="605" spans="1:10" ht="25" x14ac:dyDescent="0.35">
      <c r="A605" s="471"/>
      <c r="B605" s="471"/>
      <c r="C605" s="504" t="s">
        <v>1258</v>
      </c>
      <c r="D605" s="200" t="s">
        <v>1259</v>
      </c>
      <c r="E605" s="200" t="s">
        <v>1260</v>
      </c>
      <c r="F605" s="201">
        <v>12</v>
      </c>
      <c r="G605" s="201" t="s">
        <v>1084</v>
      </c>
      <c r="H605" s="201" t="s">
        <v>1078</v>
      </c>
      <c r="I605" s="201" t="s">
        <v>1079</v>
      </c>
      <c r="J605" s="504" t="s">
        <v>1261</v>
      </c>
    </row>
    <row r="606" spans="1:10" ht="75" x14ac:dyDescent="0.35">
      <c r="A606" s="471"/>
      <c r="B606" s="471"/>
      <c r="C606" s="472"/>
      <c r="D606" s="200" t="s">
        <v>1262</v>
      </c>
      <c r="E606" s="200" t="s">
        <v>1263</v>
      </c>
      <c r="F606" s="201">
        <v>18</v>
      </c>
      <c r="G606" s="201" t="s">
        <v>1084</v>
      </c>
      <c r="H606" s="201" t="s">
        <v>1078</v>
      </c>
      <c r="I606" s="201" t="s">
        <v>1079</v>
      </c>
      <c r="J606" s="472"/>
    </row>
    <row r="607" spans="1:10" ht="50" x14ac:dyDescent="0.35">
      <c r="A607" s="471"/>
      <c r="B607" s="471"/>
      <c r="C607" s="200" t="s">
        <v>1264</v>
      </c>
      <c r="D607" s="200" t="s">
        <v>1265</v>
      </c>
      <c r="E607" s="200" t="s">
        <v>1266</v>
      </c>
      <c r="F607" s="201" t="s">
        <v>1267</v>
      </c>
      <c r="G607" s="201" t="s">
        <v>1084</v>
      </c>
      <c r="H607" s="201" t="s">
        <v>1078</v>
      </c>
      <c r="I607" s="201" t="s">
        <v>1079</v>
      </c>
      <c r="J607" s="200" t="s">
        <v>1268</v>
      </c>
    </row>
    <row r="608" spans="1:10" ht="25" x14ac:dyDescent="0.35">
      <c r="A608" s="471"/>
      <c r="B608" s="471"/>
      <c r="C608" s="504" t="s">
        <v>1269</v>
      </c>
      <c r="D608" s="200" t="s">
        <v>1270</v>
      </c>
      <c r="E608" s="200" t="s">
        <v>1271</v>
      </c>
      <c r="F608" s="201">
        <v>1</v>
      </c>
      <c r="G608" s="201" t="s">
        <v>1084</v>
      </c>
      <c r="H608" s="201" t="s">
        <v>1078</v>
      </c>
      <c r="I608" s="201" t="s">
        <v>1079</v>
      </c>
      <c r="J608" s="504" t="s">
        <v>1272</v>
      </c>
    </row>
    <row r="609" spans="1:10" ht="37.5" x14ac:dyDescent="0.35">
      <c r="A609" s="471"/>
      <c r="B609" s="471"/>
      <c r="C609" s="472"/>
      <c r="D609" s="200" t="s">
        <v>1273</v>
      </c>
      <c r="E609" s="200" t="s">
        <v>1274</v>
      </c>
      <c r="F609" s="201">
        <v>1</v>
      </c>
      <c r="G609" s="201" t="s">
        <v>1084</v>
      </c>
      <c r="H609" s="201" t="s">
        <v>1078</v>
      </c>
      <c r="I609" s="201" t="s">
        <v>1079</v>
      </c>
      <c r="J609" s="472"/>
    </row>
    <row r="610" spans="1:10" ht="25" x14ac:dyDescent="0.35">
      <c r="A610" s="471"/>
      <c r="B610" s="471"/>
      <c r="C610" s="504" t="s">
        <v>1275</v>
      </c>
      <c r="D610" s="200" t="s">
        <v>1276</v>
      </c>
      <c r="E610" s="200" t="s">
        <v>1277</v>
      </c>
      <c r="F610" s="201">
        <v>1</v>
      </c>
      <c r="G610" s="201" t="s">
        <v>1084</v>
      </c>
      <c r="H610" s="201" t="s">
        <v>1278</v>
      </c>
      <c r="I610" s="201" t="s">
        <v>1079</v>
      </c>
      <c r="J610" s="504" t="s">
        <v>1279</v>
      </c>
    </row>
    <row r="611" spans="1:10" ht="25" x14ac:dyDescent="0.35">
      <c r="A611" s="471"/>
      <c r="B611" s="471"/>
      <c r="C611" s="471"/>
      <c r="D611" s="200" t="s">
        <v>1280</v>
      </c>
      <c r="E611" s="200" t="s">
        <v>1281</v>
      </c>
      <c r="F611" s="201">
        <v>1</v>
      </c>
      <c r="G611" s="201" t="s">
        <v>1084</v>
      </c>
      <c r="H611" s="201" t="s">
        <v>1278</v>
      </c>
      <c r="I611" s="201" t="s">
        <v>1079</v>
      </c>
      <c r="J611" s="471"/>
    </row>
    <row r="612" spans="1:10" ht="37.5" x14ac:dyDescent="0.35">
      <c r="A612" s="471"/>
      <c r="B612" s="472"/>
      <c r="C612" s="472"/>
      <c r="D612" s="200" t="s">
        <v>1282</v>
      </c>
      <c r="E612" s="200" t="s">
        <v>1283</v>
      </c>
      <c r="F612" s="201">
        <v>1</v>
      </c>
      <c r="G612" s="201" t="s">
        <v>1104</v>
      </c>
      <c r="H612" s="201" t="s">
        <v>1278</v>
      </c>
      <c r="I612" s="201" t="s">
        <v>1105</v>
      </c>
      <c r="J612" s="472"/>
    </row>
    <row r="613" spans="1:10" ht="25" x14ac:dyDescent="0.35">
      <c r="A613" s="471"/>
      <c r="B613" s="506" t="s">
        <v>1284</v>
      </c>
      <c r="C613" s="200" t="s">
        <v>1285</v>
      </c>
      <c r="D613" s="200" t="s">
        <v>1286</v>
      </c>
      <c r="E613" s="200" t="s">
        <v>1287</v>
      </c>
      <c r="F613" s="201">
        <v>10</v>
      </c>
      <c r="G613" s="201" t="s">
        <v>1176</v>
      </c>
      <c r="H613" s="201" t="s">
        <v>1078</v>
      </c>
      <c r="I613" s="201" t="s">
        <v>1079</v>
      </c>
      <c r="J613" s="200" t="s">
        <v>1288</v>
      </c>
    </row>
    <row r="614" spans="1:10" ht="75" x14ac:dyDescent="0.35">
      <c r="A614" s="471"/>
      <c r="B614" s="471"/>
      <c r="C614" s="200" t="s">
        <v>1289</v>
      </c>
      <c r="D614" s="200" t="s">
        <v>1290</v>
      </c>
      <c r="E614" s="200" t="s">
        <v>1291</v>
      </c>
      <c r="F614" s="201">
        <v>21</v>
      </c>
      <c r="G614" s="201" t="s">
        <v>1176</v>
      </c>
      <c r="H614" s="201" t="s">
        <v>1089</v>
      </c>
      <c r="I614" s="201" t="s">
        <v>1105</v>
      </c>
      <c r="J614" s="200" t="s">
        <v>1292</v>
      </c>
    </row>
    <row r="615" spans="1:10" ht="50" x14ac:dyDescent="0.35">
      <c r="A615" s="471"/>
      <c r="B615" s="472"/>
      <c r="C615" s="200" t="s">
        <v>1293</v>
      </c>
      <c r="D615" s="200" t="s">
        <v>1294</v>
      </c>
      <c r="E615" s="200" t="s">
        <v>1295</v>
      </c>
      <c r="F615" s="201">
        <v>21</v>
      </c>
      <c r="G615" s="201" t="s">
        <v>1176</v>
      </c>
      <c r="H615" s="201" t="s">
        <v>1144</v>
      </c>
      <c r="I615" s="201" t="s">
        <v>1105</v>
      </c>
      <c r="J615" s="200" t="s">
        <v>1296</v>
      </c>
    </row>
    <row r="616" spans="1:10" ht="75" x14ac:dyDescent="0.35">
      <c r="A616" s="471"/>
      <c r="B616" s="504" t="s">
        <v>1297</v>
      </c>
      <c r="C616" s="504" t="s">
        <v>1298</v>
      </c>
      <c r="D616" s="200" t="s">
        <v>1299</v>
      </c>
      <c r="E616" s="200" t="s">
        <v>1300</v>
      </c>
      <c r="F616" s="201">
        <v>17</v>
      </c>
      <c r="G616" s="201" t="s">
        <v>1104</v>
      </c>
      <c r="H616" s="201" t="s">
        <v>1089</v>
      </c>
      <c r="I616" s="201" t="s">
        <v>1079</v>
      </c>
      <c r="J616" s="200" t="s">
        <v>1301</v>
      </c>
    </row>
    <row r="617" spans="1:10" ht="75" x14ac:dyDescent="0.35">
      <c r="A617" s="471"/>
      <c r="B617" s="471"/>
      <c r="C617" s="471"/>
      <c r="D617" s="200" t="s">
        <v>1302</v>
      </c>
      <c r="E617" s="200" t="s">
        <v>1303</v>
      </c>
      <c r="F617" s="202">
        <v>500</v>
      </c>
      <c r="G617" s="201" t="s">
        <v>1104</v>
      </c>
      <c r="H617" s="200" t="s">
        <v>1304</v>
      </c>
      <c r="I617" s="201" t="s">
        <v>1105</v>
      </c>
      <c r="J617" s="200" t="s">
        <v>1301</v>
      </c>
    </row>
    <row r="618" spans="1:10" ht="75" x14ac:dyDescent="0.35">
      <c r="A618" s="471"/>
      <c r="B618" s="471"/>
      <c r="C618" s="471"/>
      <c r="D618" s="200" t="s">
        <v>1305</v>
      </c>
      <c r="E618" s="200" t="s">
        <v>1306</v>
      </c>
      <c r="F618" s="202">
        <v>500</v>
      </c>
      <c r="G618" s="201" t="s">
        <v>1104</v>
      </c>
      <c r="H618" s="200" t="s">
        <v>1307</v>
      </c>
      <c r="I618" s="201" t="s">
        <v>1105</v>
      </c>
      <c r="J618" s="200" t="s">
        <v>1301</v>
      </c>
    </row>
    <row r="619" spans="1:10" ht="75" x14ac:dyDescent="0.35">
      <c r="A619" s="471"/>
      <c r="B619" s="471"/>
      <c r="C619" s="471"/>
      <c r="D619" s="200" t="s">
        <v>1308</v>
      </c>
      <c r="E619" s="200" t="s">
        <v>1309</v>
      </c>
      <c r="F619" s="202">
        <v>500</v>
      </c>
      <c r="G619" s="201" t="s">
        <v>1104</v>
      </c>
      <c r="H619" s="200" t="s">
        <v>1307</v>
      </c>
      <c r="I619" s="201" t="s">
        <v>1105</v>
      </c>
      <c r="J619" s="200" t="s">
        <v>1301</v>
      </c>
    </row>
    <row r="620" spans="1:10" ht="75" x14ac:dyDescent="0.35">
      <c r="A620" s="471"/>
      <c r="B620" s="471"/>
      <c r="C620" s="471"/>
      <c r="D620" s="200" t="s">
        <v>1310</v>
      </c>
      <c r="E620" s="200" t="s">
        <v>1311</v>
      </c>
      <c r="F620" s="202">
        <v>500</v>
      </c>
      <c r="G620" s="201" t="s">
        <v>1104</v>
      </c>
      <c r="H620" s="200" t="s">
        <v>1312</v>
      </c>
      <c r="I620" s="201" t="s">
        <v>1105</v>
      </c>
      <c r="J620" s="200" t="s">
        <v>1301</v>
      </c>
    </row>
    <row r="621" spans="1:10" ht="75" x14ac:dyDescent="0.35">
      <c r="A621" s="471"/>
      <c r="B621" s="471"/>
      <c r="C621" s="471"/>
      <c r="D621" s="200" t="s">
        <v>1313</v>
      </c>
      <c r="E621" s="200" t="s">
        <v>1314</v>
      </c>
      <c r="F621" s="202">
        <v>500</v>
      </c>
      <c r="G621" s="201" t="s">
        <v>1104</v>
      </c>
      <c r="H621" s="200" t="s">
        <v>1312</v>
      </c>
      <c r="I621" s="201" t="s">
        <v>1105</v>
      </c>
      <c r="J621" s="200" t="s">
        <v>1301</v>
      </c>
    </row>
    <row r="622" spans="1:10" ht="25" x14ac:dyDescent="0.35">
      <c r="A622" s="472"/>
      <c r="B622" s="472"/>
      <c r="C622" s="472"/>
      <c r="D622" s="269" t="s">
        <v>1315</v>
      </c>
      <c r="E622" s="200" t="s">
        <v>1316</v>
      </c>
      <c r="F622" s="201">
        <v>20</v>
      </c>
      <c r="G622" s="201" t="s">
        <v>1104</v>
      </c>
      <c r="H622" s="200" t="s">
        <v>1312</v>
      </c>
      <c r="I622" s="201" t="s">
        <v>1105</v>
      </c>
      <c r="J622" s="203"/>
    </row>
    <row r="623" spans="1:10" ht="75" x14ac:dyDescent="0.35">
      <c r="A623" s="520" t="s">
        <v>1317</v>
      </c>
      <c r="B623" s="520" t="s">
        <v>1318</v>
      </c>
      <c r="C623" s="204" t="s">
        <v>1319</v>
      </c>
      <c r="D623" s="204" t="s">
        <v>1320</v>
      </c>
      <c r="E623" s="204" t="s">
        <v>1321</v>
      </c>
      <c r="F623" s="205">
        <v>5</v>
      </c>
      <c r="G623" s="205" t="s">
        <v>1104</v>
      </c>
      <c r="H623" s="205" t="s">
        <v>1078</v>
      </c>
      <c r="I623" s="205" t="s">
        <v>1322</v>
      </c>
      <c r="J623" s="204" t="s">
        <v>1323</v>
      </c>
    </row>
    <row r="624" spans="1:10" ht="150" x14ac:dyDescent="0.35">
      <c r="A624" s="471"/>
      <c r="B624" s="471"/>
      <c r="C624" s="204" t="s">
        <v>1324</v>
      </c>
      <c r="D624" s="204" t="s">
        <v>1325</v>
      </c>
      <c r="E624" s="204" t="s">
        <v>1326</v>
      </c>
      <c r="F624" s="205">
        <v>7</v>
      </c>
      <c r="G624" s="205" t="s">
        <v>1104</v>
      </c>
      <c r="H624" s="205" t="s">
        <v>1078</v>
      </c>
      <c r="I624" s="205" t="s">
        <v>1322</v>
      </c>
      <c r="J624" s="204" t="s">
        <v>1327</v>
      </c>
    </row>
    <row r="625" spans="1:10" ht="87.5" x14ac:dyDescent="0.35">
      <c r="A625" s="471"/>
      <c r="B625" s="471"/>
      <c r="C625" s="204" t="s">
        <v>1328</v>
      </c>
      <c r="D625" s="204" t="s">
        <v>1329</v>
      </c>
      <c r="E625" s="204" t="s">
        <v>1330</v>
      </c>
      <c r="F625" s="205" t="s">
        <v>1331</v>
      </c>
      <c r="G625" s="204" t="s">
        <v>1104</v>
      </c>
      <c r="H625" s="205" t="s">
        <v>1078</v>
      </c>
      <c r="I625" s="205" t="s">
        <v>1332</v>
      </c>
      <c r="J625" s="204" t="s">
        <v>1333</v>
      </c>
    </row>
    <row r="626" spans="1:10" ht="62.5" x14ac:dyDescent="0.35">
      <c r="A626" s="471"/>
      <c r="B626" s="471"/>
      <c r="C626" s="204" t="s">
        <v>1334</v>
      </c>
      <c r="D626" s="204" t="s">
        <v>1335</v>
      </c>
      <c r="E626" s="204" t="s">
        <v>1336</v>
      </c>
      <c r="F626" s="205" t="s">
        <v>1337</v>
      </c>
      <c r="G626" s="204" t="s">
        <v>1104</v>
      </c>
      <c r="H626" s="205" t="s">
        <v>1078</v>
      </c>
      <c r="I626" s="205" t="s">
        <v>1332</v>
      </c>
      <c r="J626" s="204" t="s">
        <v>1333</v>
      </c>
    </row>
    <row r="627" spans="1:10" ht="25" x14ac:dyDescent="0.35">
      <c r="A627" s="471"/>
      <c r="B627" s="472"/>
      <c r="C627" s="204" t="s">
        <v>1338</v>
      </c>
      <c r="D627" s="204" t="s">
        <v>1339</v>
      </c>
      <c r="E627" s="204" t="s">
        <v>1340</v>
      </c>
      <c r="F627" s="205" t="s">
        <v>1337</v>
      </c>
      <c r="G627" s="204" t="s">
        <v>1104</v>
      </c>
      <c r="H627" s="205" t="s">
        <v>1078</v>
      </c>
      <c r="I627" s="205" t="s">
        <v>1332</v>
      </c>
      <c r="J627" s="204"/>
    </row>
    <row r="628" spans="1:10" ht="25" x14ac:dyDescent="0.35">
      <c r="A628" s="471"/>
      <c r="B628" s="204" t="s">
        <v>1341</v>
      </c>
      <c r="C628" s="204" t="s">
        <v>1342</v>
      </c>
      <c r="D628" s="204" t="s">
        <v>1343</v>
      </c>
      <c r="E628" s="204" t="s">
        <v>1344</v>
      </c>
      <c r="F628" s="205" t="s">
        <v>1345</v>
      </c>
      <c r="G628" s="204" t="s">
        <v>1104</v>
      </c>
      <c r="H628" s="205" t="s">
        <v>1078</v>
      </c>
      <c r="I628" s="205" t="s">
        <v>1332</v>
      </c>
      <c r="J628" s="206"/>
    </row>
    <row r="629" spans="1:10" ht="62.5" x14ac:dyDescent="0.35">
      <c r="A629" s="471"/>
      <c r="B629" s="207" t="s">
        <v>1346</v>
      </c>
      <c r="C629" s="207" t="s">
        <v>1347</v>
      </c>
      <c r="D629" s="208" t="s">
        <v>1348</v>
      </c>
      <c r="E629" s="204" t="s">
        <v>1349</v>
      </c>
      <c r="F629" s="205" t="s">
        <v>1350</v>
      </c>
      <c r="G629" s="204" t="s">
        <v>1351</v>
      </c>
      <c r="H629" s="205" t="s">
        <v>1352</v>
      </c>
      <c r="I629" s="205" t="s">
        <v>1353</v>
      </c>
      <c r="J629" s="206"/>
    </row>
    <row r="630" spans="1:10" ht="50" x14ac:dyDescent="0.35">
      <c r="A630" s="471"/>
      <c r="B630" s="520" t="s">
        <v>1354</v>
      </c>
      <c r="C630" s="209" t="s">
        <v>1355</v>
      </c>
      <c r="D630" s="204" t="s">
        <v>1356</v>
      </c>
      <c r="E630" s="204" t="s">
        <v>1357</v>
      </c>
      <c r="F630" s="205" t="s">
        <v>1350</v>
      </c>
      <c r="G630" s="204" t="s">
        <v>1358</v>
      </c>
      <c r="H630" s="205" t="s">
        <v>1359</v>
      </c>
      <c r="I630" s="205" t="s">
        <v>1353</v>
      </c>
      <c r="J630" s="206"/>
    </row>
    <row r="631" spans="1:10" ht="62.5" x14ac:dyDescent="0.35">
      <c r="A631" s="471"/>
      <c r="B631" s="471"/>
      <c r="C631" s="204" t="s">
        <v>1360</v>
      </c>
      <c r="D631" s="204" t="s">
        <v>1361</v>
      </c>
      <c r="E631" s="204" t="s">
        <v>1362</v>
      </c>
      <c r="F631" s="205" t="s">
        <v>1337</v>
      </c>
      <c r="G631" s="204" t="s">
        <v>1104</v>
      </c>
      <c r="H631" s="205" t="s">
        <v>1078</v>
      </c>
      <c r="I631" s="205" t="s">
        <v>1332</v>
      </c>
      <c r="J631" s="204" t="s">
        <v>1363</v>
      </c>
    </row>
    <row r="632" spans="1:10" ht="62.5" x14ac:dyDescent="0.35">
      <c r="A632" s="471"/>
      <c r="B632" s="471"/>
      <c r="C632" s="204" t="s">
        <v>1364</v>
      </c>
      <c r="D632" s="204" t="s">
        <v>1365</v>
      </c>
      <c r="E632" s="204" t="s">
        <v>1366</v>
      </c>
      <c r="F632" s="205" t="s">
        <v>1367</v>
      </c>
      <c r="G632" s="204" t="s">
        <v>1104</v>
      </c>
      <c r="H632" s="205" t="s">
        <v>1368</v>
      </c>
      <c r="I632" s="205" t="s">
        <v>1369</v>
      </c>
      <c r="J632" s="204" t="s">
        <v>1363</v>
      </c>
    </row>
    <row r="633" spans="1:10" ht="62.5" x14ac:dyDescent="0.35">
      <c r="A633" s="471"/>
      <c r="B633" s="472"/>
      <c r="C633" s="210" t="s">
        <v>1370</v>
      </c>
      <c r="D633" s="204" t="s">
        <v>1371</v>
      </c>
      <c r="E633" s="204" t="s">
        <v>1372</v>
      </c>
      <c r="F633" s="205" t="s">
        <v>1373</v>
      </c>
      <c r="G633" s="204" t="s">
        <v>1104</v>
      </c>
      <c r="H633" s="205" t="s">
        <v>1374</v>
      </c>
      <c r="I633" s="205" t="s">
        <v>1375</v>
      </c>
      <c r="J633" s="204" t="s">
        <v>1363</v>
      </c>
    </row>
    <row r="634" spans="1:10" ht="75" x14ac:dyDescent="0.35">
      <c r="A634" s="471"/>
      <c r="B634" s="520" t="s">
        <v>1376</v>
      </c>
      <c r="C634" s="520" t="s">
        <v>1377</v>
      </c>
      <c r="D634" s="204" t="s">
        <v>1378</v>
      </c>
      <c r="E634" s="204" t="s">
        <v>1379</v>
      </c>
      <c r="F634" s="205">
        <v>1</v>
      </c>
      <c r="G634" s="204" t="s">
        <v>1084</v>
      </c>
      <c r="H634" s="205" t="s">
        <v>1380</v>
      </c>
      <c r="I634" s="205" t="s">
        <v>1381</v>
      </c>
      <c r="J634" s="204" t="s">
        <v>1382</v>
      </c>
    </row>
    <row r="635" spans="1:10" ht="75" x14ac:dyDescent="0.35">
      <c r="A635" s="471"/>
      <c r="B635" s="471"/>
      <c r="C635" s="471"/>
      <c r="D635" s="209" t="s">
        <v>1383</v>
      </c>
      <c r="E635" s="204" t="s">
        <v>1384</v>
      </c>
      <c r="F635" s="211">
        <v>1</v>
      </c>
      <c r="G635" s="204" t="s">
        <v>1104</v>
      </c>
      <c r="H635" s="205" t="s">
        <v>1385</v>
      </c>
      <c r="I635" s="205" t="s">
        <v>1386</v>
      </c>
      <c r="J635" s="204" t="s">
        <v>1382</v>
      </c>
    </row>
    <row r="636" spans="1:10" ht="75" x14ac:dyDescent="0.35">
      <c r="A636" s="471"/>
      <c r="B636" s="471"/>
      <c r="C636" s="472"/>
      <c r="D636" s="209" t="s">
        <v>1387</v>
      </c>
      <c r="E636" s="270" t="s">
        <v>1388</v>
      </c>
      <c r="F636" s="205" t="s">
        <v>1350</v>
      </c>
      <c r="G636" s="204" t="s">
        <v>1104</v>
      </c>
      <c r="H636" s="205" t="s">
        <v>1144</v>
      </c>
      <c r="I636" s="205" t="s">
        <v>1105</v>
      </c>
      <c r="J636" s="204" t="s">
        <v>1382</v>
      </c>
    </row>
    <row r="637" spans="1:10" ht="75" x14ac:dyDescent="0.35">
      <c r="A637" s="471"/>
      <c r="B637" s="471"/>
      <c r="C637" s="520" t="s">
        <v>1389</v>
      </c>
      <c r="D637" s="520" t="s">
        <v>1390</v>
      </c>
      <c r="E637" s="204" t="s">
        <v>1391</v>
      </c>
      <c r="F637" s="205" t="s">
        <v>1350</v>
      </c>
      <c r="G637" s="204" t="s">
        <v>1084</v>
      </c>
      <c r="H637" s="205" t="s">
        <v>1385</v>
      </c>
      <c r="I637" s="205" t="s">
        <v>1392</v>
      </c>
      <c r="J637" s="204" t="s">
        <v>1382</v>
      </c>
    </row>
    <row r="638" spans="1:10" ht="75" x14ac:dyDescent="0.35">
      <c r="A638" s="471"/>
      <c r="B638" s="471"/>
      <c r="C638" s="472"/>
      <c r="D638" s="472"/>
      <c r="E638" s="204" t="s">
        <v>1393</v>
      </c>
      <c r="F638" s="205" t="s">
        <v>1394</v>
      </c>
      <c r="G638" s="209" t="s">
        <v>1084</v>
      </c>
      <c r="H638" s="212" t="s">
        <v>1385</v>
      </c>
      <c r="I638" s="212" t="s">
        <v>1381</v>
      </c>
      <c r="J638" s="209" t="s">
        <v>1382</v>
      </c>
    </row>
    <row r="639" spans="1:10" ht="37.5" x14ac:dyDescent="0.35">
      <c r="A639" s="471"/>
      <c r="B639" s="471"/>
      <c r="C639" s="520" t="s">
        <v>1395</v>
      </c>
      <c r="D639" s="213" t="s">
        <v>1396</v>
      </c>
      <c r="E639" s="204" t="s">
        <v>1397</v>
      </c>
      <c r="F639" s="205">
        <v>1</v>
      </c>
      <c r="G639" s="519" t="s">
        <v>1104</v>
      </c>
      <c r="H639" s="519" t="s">
        <v>1385</v>
      </c>
      <c r="I639" s="519" t="s">
        <v>1398</v>
      </c>
      <c r="J639" s="520" t="s">
        <v>1382</v>
      </c>
    </row>
    <row r="640" spans="1:10" ht="37.5" x14ac:dyDescent="0.35">
      <c r="A640" s="471"/>
      <c r="B640" s="471"/>
      <c r="C640" s="472"/>
      <c r="D640" s="204" t="s">
        <v>1399</v>
      </c>
      <c r="E640" s="204" t="s">
        <v>1400</v>
      </c>
      <c r="F640" s="205" t="s">
        <v>1401</v>
      </c>
      <c r="G640" s="472"/>
      <c r="H640" s="472"/>
      <c r="I640" s="472"/>
      <c r="J640" s="472"/>
    </row>
    <row r="641" spans="1:10" ht="175" x14ac:dyDescent="0.35">
      <c r="A641" s="521" t="s">
        <v>1402</v>
      </c>
      <c r="B641" s="521" t="s">
        <v>1403</v>
      </c>
      <c r="C641" s="214" t="s">
        <v>1404</v>
      </c>
      <c r="D641" s="214" t="s">
        <v>1405</v>
      </c>
      <c r="E641" s="215" t="s">
        <v>1406</v>
      </c>
      <c r="F641" s="216" t="s">
        <v>1407</v>
      </c>
      <c r="G641" s="215" t="s">
        <v>1104</v>
      </c>
      <c r="H641" s="216" t="s">
        <v>1078</v>
      </c>
      <c r="I641" s="216" t="s">
        <v>1105</v>
      </c>
      <c r="J641" s="215" t="s">
        <v>1408</v>
      </c>
    </row>
    <row r="642" spans="1:10" ht="62.5" x14ac:dyDescent="0.35">
      <c r="A642" s="471"/>
      <c r="B642" s="472"/>
      <c r="C642" s="214" t="s">
        <v>1409</v>
      </c>
      <c r="D642" s="214" t="s">
        <v>1410</v>
      </c>
      <c r="E642" s="215" t="s">
        <v>1411</v>
      </c>
      <c r="F642" s="216" t="s">
        <v>1412</v>
      </c>
      <c r="G642" s="215" t="s">
        <v>1104</v>
      </c>
      <c r="H642" s="216" t="s">
        <v>1413</v>
      </c>
      <c r="I642" s="216" t="s">
        <v>1332</v>
      </c>
      <c r="J642" s="215" t="s">
        <v>1414</v>
      </c>
    </row>
    <row r="643" spans="1:10" ht="62.5" x14ac:dyDescent="0.35">
      <c r="A643" s="471"/>
      <c r="B643" s="521" t="s">
        <v>1415</v>
      </c>
      <c r="C643" s="214" t="s">
        <v>1416</v>
      </c>
      <c r="D643" s="214" t="s">
        <v>1417</v>
      </c>
      <c r="E643" s="215" t="s">
        <v>1418</v>
      </c>
      <c r="F643" s="216" t="s">
        <v>1412</v>
      </c>
      <c r="G643" s="215" t="s">
        <v>1104</v>
      </c>
      <c r="H643" s="216" t="s">
        <v>1413</v>
      </c>
      <c r="I643" s="216" t="s">
        <v>1332</v>
      </c>
      <c r="J643" s="215" t="s">
        <v>1414</v>
      </c>
    </row>
    <row r="644" spans="1:10" ht="62.5" x14ac:dyDescent="0.35">
      <c r="A644" s="472"/>
      <c r="B644" s="472"/>
      <c r="C644" s="214" t="s">
        <v>1419</v>
      </c>
      <c r="D644" s="214" t="s">
        <v>1420</v>
      </c>
      <c r="E644" s="215" t="s">
        <v>1421</v>
      </c>
      <c r="F644" s="216" t="s">
        <v>1422</v>
      </c>
      <c r="G644" s="215" t="s">
        <v>1104</v>
      </c>
      <c r="H644" s="216" t="s">
        <v>1078</v>
      </c>
      <c r="I644" s="216" t="s">
        <v>1332</v>
      </c>
      <c r="J644" s="215" t="s">
        <v>1423</v>
      </c>
    </row>
    <row r="645" spans="1:10" ht="50" x14ac:dyDescent="0.35">
      <c r="A645" s="522" t="s">
        <v>1424</v>
      </c>
      <c r="B645" s="522" t="s">
        <v>1425</v>
      </c>
      <c r="C645" s="522" t="s">
        <v>1426</v>
      </c>
      <c r="D645" s="217" t="s">
        <v>1427</v>
      </c>
      <c r="E645" s="217" t="s">
        <v>1428</v>
      </c>
      <c r="F645" s="218" t="s">
        <v>1429</v>
      </c>
      <c r="G645" s="217" t="s">
        <v>1084</v>
      </c>
      <c r="H645" s="218" t="s">
        <v>1078</v>
      </c>
      <c r="I645" s="218" t="s">
        <v>1079</v>
      </c>
      <c r="J645" s="217" t="s">
        <v>1430</v>
      </c>
    </row>
    <row r="646" spans="1:10" ht="50" x14ac:dyDescent="0.35">
      <c r="A646" s="471"/>
      <c r="B646" s="471"/>
      <c r="C646" s="471"/>
      <c r="D646" s="217" t="s">
        <v>1431</v>
      </c>
      <c r="E646" s="217" t="s">
        <v>1432</v>
      </c>
      <c r="F646" s="218">
        <v>1</v>
      </c>
      <c r="G646" s="217" t="s">
        <v>1084</v>
      </c>
      <c r="H646" s="218" t="s">
        <v>1078</v>
      </c>
      <c r="I646" s="218" t="s">
        <v>1079</v>
      </c>
      <c r="J646" s="217" t="s">
        <v>1430</v>
      </c>
    </row>
    <row r="647" spans="1:10" ht="62.5" x14ac:dyDescent="0.35">
      <c r="A647" s="471"/>
      <c r="B647" s="471"/>
      <c r="C647" s="471"/>
      <c r="D647" s="217" t="s">
        <v>1433</v>
      </c>
      <c r="E647" s="217" t="s">
        <v>1434</v>
      </c>
      <c r="F647" s="218">
        <v>4</v>
      </c>
      <c r="G647" s="217" t="s">
        <v>1104</v>
      </c>
      <c r="H647" s="218" t="s">
        <v>1078</v>
      </c>
      <c r="I647" s="218" t="s">
        <v>1079</v>
      </c>
      <c r="J647" s="217" t="s">
        <v>1430</v>
      </c>
    </row>
    <row r="648" spans="1:10" ht="62.5" x14ac:dyDescent="0.35">
      <c r="A648" s="471"/>
      <c r="B648" s="471"/>
      <c r="C648" s="471"/>
      <c r="D648" s="217" t="s">
        <v>1435</v>
      </c>
      <c r="E648" s="217" t="s">
        <v>1436</v>
      </c>
      <c r="F648" s="218">
        <v>4</v>
      </c>
      <c r="G648" s="217" t="s">
        <v>1104</v>
      </c>
      <c r="H648" s="218" t="s">
        <v>1078</v>
      </c>
      <c r="I648" s="218" t="s">
        <v>1079</v>
      </c>
      <c r="J648" s="217" t="s">
        <v>1430</v>
      </c>
    </row>
    <row r="649" spans="1:10" ht="75" x14ac:dyDescent="0.35">
      <c r="A649" s="471"/>
      <c r="B649" s="471"/>
      <c r="C649" s="471"/>
      <c r="D649" s="217" t="s">
        <v>1437</v>
      </c>
      <c r="E649" s="217" t="s">
        <v>1438</v>
      </c>
      <c r="F649" s="218">
        <v>1</v>
      </c>
      <c r="G649" s="217" t="s">
        <v>1084</v>
      </c>
      <c r="H649" s="218" t="s">
        <v>1116</v>
      </c>
      <c r="I649" s="218" t="s">
        <v>1079</v>
      </c>
      <c r="J649" s="217" t="s">
        <v>1430</v>
      </c>
    </row>
    <row r="650" spans="1:10" ht="62.5" x14ac:dyDescent="0.35">
      <c r="A650" s="471"/>
      <c r="B650" s="471"/>
      <c r="C650" s="472"/>
      <c r="D650" s="217" t="s">
        <v>1439</v>
      </c>
      <c r="E650" s="217" t="s">
        <v>1440</v>
      </c>
      <c r="F650" s="218" t="s">
        <v>1350</v>
      </c>
      <c r="G650" s="217" t="s">
        <v>1084</v>
      </c>
      <c r="H650" s="218" t="s">
        <v>1078</v>
      </c>
      <c r="I650" s="218" t="s">
        <v>1079</v>
      </c>
      <c r="J650" s="217" t="s">
        <v>1430</v>
      </c>
    </row>
    <row r="651" spans="1:10" ht="37.5" x14ac:dyDescent="0.35">
      <c r="A651" s="471"/>
      <c r="B651" s="471"/>
      <c r="C651" s="217" t="s">
        <v>1441</v>
      </c>
      <c r="D651" s="217" t="s">
        <v>1442</v>
      </c>
      <c r="E651" s="217" t="s">
        <v>1443</v>
      </c>
      <c r="F651" s="218" t="s">
        <v>1429</v>
      </c>
      <c r="G651" s="217" t="s">
        <v>1444</v>
      </c>
      <c r="H651" s="218" t="s">
        <v>1078</v>
      </c>
      <c r="I651" s="218" t="s">
        <v>1079</v>
      </c>
      <c r="J651" s="217" t="s">
        <v>1430</v>
      </c>
    </row>
    <row r="652" spans="1:10" ht="62.5" x14ac:dyDescent="0.35">
      <c r="A652" s="471"/>
      <c r="B652" s="471"/>
      <c r="C652" s="217" t="s">
        <v>1445</v>
      </c>
      <c r="D652" s="217" t="s">
        <v>1446</v>
      </c>
      <c r="E652" s="217" t="s">
        <v>1447</v>
      </c>
      <c r="F652" s="218" t="s">
        <v>1448</v>
      </c>
      <c r="G652" s="217" t="s">
        <v>1104</v>
      </c>
      <c r="H652" s="218" t="s">
        <v>1449</v>
      </c>
      <c r="I652" s="218" t="s">
        <v>1105</v>
      </c>
      <c r="J652" s="217" t="s">
        <v>1450</v>
      </c>
    </row>
    <row r="653" spans="1:10" ht="225" x14ac:dyDescent="0.35">
      <c r="A653" s="472"/>
      <c r="B653" s="472"/>
      <c r="C653" s="218" t="s">
        <v>1451</v>
      </c>
      <c r="D653" s="218" t="s">
        <v>1452</v>
      </c>
      <c r="E653" s="218" t="s">
        <v>1453</v>
      </c>
      <c r="F653" s="218" t="s">
        <v>1429</v>
      </c>
      <c r="G653" s="217" t="s">
        <v>1104</v>
      </c>
      <c r="H653" s="218" t="s">
        <v>1078</v>
      </c>
      <c r="I653" s="218" t="s">
        <v>1105</v>
      </c>
      <c r="J653" s="217" t="s">
        <v>1454</v>
      </c>
    </row>
    <row r="654" spans="1:10" ht="177.5" x14ac:dyDescent="0.35">
      <c r="A654" s="480" t="s">
        <v>1455</v>
      </c>
      <c r="B654" s="477" t="s">
        <v>38</v>
      </c>
      <c r="C654" s="219" t="s">
        <v>1456</v>
      </c>
      <c r="D654" s="219" t="s">
        <v>1457</v>
      </c>
      <c r="E654" s="219" t="s">
        <v>1458</v>
      </c>
      <c r="F654" s="220" t="s">
        <v>1459</v>
      </c>
      <c r="G654" s="220" t="s">
        <v>1084</v>
      </c>
      <c r="H654" s="219" t="s">
        <v>1460</v>
      </c>
      <c r="I654" s="219" t="s">
        <v>1079</v>
      </c>
      <c r="J654" s="219" t="s">
        <v>1461</v>
      </c>
    </row>
    <row r="655" spans="1:10" ht="289" x14ac:dyDescent="0.35">
      <c r="A655" s="481"/>
      <c r="B655" s="471"/>
      <c r="C655" s="477" t="s">
        <v>1462</v>
      </c>
      <c r="D655" s="219" t="s">
        <v>1463</v>
      </c>
      <c r="E655" s="219" t="s">
        <v>1464</v>
      </c>
      <c r="F655" s="220" t="s">
        <v>1465</v>
      </c>
      <c r="G655" s="220" t="s">
        <v>1084</v>
      </c>
      <c r="H655" s="219" t="s">
        <v>1460</v>
      </c>
      <c r="I655" s="219" t="s">
        <v>1466</v>
      </c>
      <c r="J655" s="219" t="s">
        <v>1467</v>
      </c>
    </row>
    <row r="656" spans="1:10" ht="114" x14ac:dyDescent="0.35">
      <c r="A656" s="481"/>
      <c r="B656" s="471"/>
      <c r="C656" s="471"/>
      <c r="D656" s="219" t="s">
        <v>1468</v>
      </c>
      <c r="E656" s="219" t="s">
        <v>1469</v>
      </c>
      <c r="F656" s="220" t="s">
        <v>1470</v>
      </c>
      <c r="G656" s="220" t="s">
        <v>1084</v>
      </c>
      <c r="H656" s="219" t="s">
        <v>1471</v>
      </c>
      <c r="I656" s="219" t="s">
        <v>1472</v>
      </c>
      <c r="J656" s="219" t="s">
        <v>1473</v>
      </c>
    </row>
    <row r="657" spans="1:10" ht="114" x14ac:dyDescent="0.35">
      <c r="A657" s="481"/>
      <c r="B657" s="471"/>
      <c r="C657" s="471"/>
      <c r="D657" s="219" t="s">
        <v>1474</v>
      </c>
      <c r="E657" s="219" t="s">
        <v>1475</v>
      </c>
      <c r="F657" s="220" t="s">
        <v>1476</v>
      </c>
      <c r="G657" s="220" t="s">
        <v>1084</v>
      </c>
      <c r="H657" s="219" t="s">
        <v>1460</v>
      </c>
      <c r="I657" s="219" t="s">
        <v>1472</v>
      </c>
      <c r="J657" s="219" t="s">
        <v>1477</v>
      </c>
    </row>
    <row r="658" spans="1:10" ht="162.5" x14ac:dyDescent="0.35">
      <c r="A658" s="481"/>
      <c r="B658" s="471"/>
      <c r="C658" s="471"/>
      <c r="D658" s="219" t="s">
        <v>1478</v>
      </c>
      <c r="E658" s="219" t="s">
        <v>1479</v>
      </c>
      <c r="F658" s="220" t="s">
        <v>1480</v>
      </c>
      <c r="G658" s="220" t="s">
        <v>1084</v>
      </c>
      <c r="H658" s="219" t="s">
        <v>1471</v>
      </c>
      <c r="I658" s="219" t="s">
        <v>1472</v>
      </c>
      <c r="J658" s="219" t="s">
        <v>1481</v>
      </c>
    </row>
    <row r="659" spans="1:10" ht="126.5" x14ac:dyDescent="0.35">
      <c r="A659" s="481"/>
      <c r="B659" s="471"/>
      <c r="C659" s="472"/>
      <c r="D659" s="219" t="s">
        <v>1482</v>
      </c>
      <c r="E659" s="219" t="s">
        <v>1483</v>
      </c>
      <c r="F659" s="220" t="s">
        <v>1484</v>
      </c>
      <c r="G659" s="220" t="s">
        <v>1485</v>
      </c>
      <c r="H659" s="219" t="s">
        <v>1486</v>
      </c>
      <c r="I659" s="219" t="s">
        <v>1487</v>
      </c>
      <c r="J659" s="219" t="s">
        <v>1488</v>
      </c>
    </row>
    <row r="660" spans="1:10" ht="126.5" x14ac:dyDescent="0.35">
      <c r="A660" s="481"/>
      <c r="B660" s="471"/>
      <c r="C660" s="477" t="s">
        <v>1489</v>
      </c>
      <c r="D660" s="219" t="s">
        <v>1490</v>
      </c>
      <c r="E660" s="219" t="s">
        <v>1491</v>
      </c>
      <c r="F660" s="220" t="s">
        <v>1492</v>
      </c>
      <c r="G660" s="220" t="s">
        <v>1084</v>
      </c>
      <c r="H660" s="219" t="s">
        <v>1471</v>
      </c>
      <c r="I660" s="219" t="s">
        <v>1493</v>
      </c>
      <c r="J660" s="219" t="s">
        <v>1494</v>
      </c>
    </row>
    <row r="661" spans="1:10" ht="126.5" x14ac:dyDescent="0.35">
      <c r="A661" s="481"/>
      <c r="B661" s="471"/>
      <c r="C661" s="471"/>
      <c r="D661" s="219" t="s">
        <v>1495</v>
      </c>
      <c r="E661" s="219" t="s">
        <v>1496</v>
      </c>
      <c r="F661" s="220" t="s">
        <v>1497</v>
      </c>
      <c r="G661" s="220" t="s">
        <v>1084</v>
      </c>
      <c r="H661" s="219" t="s">
        <v>1471</v>
      </c>
      <c r="I661" s="219" t="s">
        <v>1498</v>
      </c>
      <c r="J661" s="219" t="s">
        <v>1499</v>
      </c>
    </row>
    <row r="662" spans="1:10" ht="126.5" x14ac:dyDescent="0.35">
      <c r="A662" s="481"/>
      <c r="B662" s="471"/>
      <c r="C662" s="471"/>
      <c r="D662" s="219" t="s">
        <v>1500</v>
      </c>
      <c r="E662" s="219" t="s">
        <v>1501</v>
      </c>
      <c r="F662" s="220" t="s">
        <v>1502</v>
      </c>
      <c r="G662" s="220" t="s">
        <v>1084</v>
      </c>
      <c r="H662" s="219" t="s">
        <v>1471</v>
      </c>
      <c r="I662" s="219" t="s">
        <v>1503</v>
      </c>
      <c r="J662" s="219" t="s">
        <v>1504</v>
      </c>
    </row>
    <row r="663" spans="1:10" ht="126.5" x14ac:dyDescent="0.35">
      <c r="A663" s="481"/>
      <c r="B663" s="472"/>
      <c r="C663" s="472"/>
      <c r="D663" s="219" t="s">
        <v>1505</v>
      </c>
      <c r="E663" s="219" t="s">
        <v>1506</v>
      </c>
      <c r="F663" s="220" t="s">
        <v>1507</v>
      </c>
      <c r="G663" s="220" t="s">
        <v>1485</v>
      </c>
      <c r="H663" s="219" t="s">
        <v>1471</v>
      </c>
      <c r="I663" s="219" t="s">
        <v>1508</v>
      </c>
      <c r="J663" s="219" t="s">
        <v>1509</v>
      </c>
    </row>
    <row r="664" spans="1:10" ht="100" x14ac:dyDescent="0.35">
      <c r="A664" s="481"/>
      <c r="B664" s="484" t="s">
        <v>1510</v>
      </c>
      <c r="C664" s="477" t="s">
        <v>1511</v>
      </c>
      <c r="D664" s="219" t="s">
        <v>1512</v>
      </c>
      <c r="E664" s="219" t="s">
        <v>1513</v>
      </c>
      <c r="F664" s="220" t="s">
        <v>1514</v>
      </c>
      <c r="G664" s="220" t="s">
        <v>1485</v>
      </c>
      <c r="H664" s="219" t="s">
        <v>1515</v>
      </c>
      <c r="I664" s="219" t="s">
        <v>1516</v>
      </c>
      <c r="J664" s="477" t="s">
        <v>1517</v>
      </c>
    </row>
    <row r="665" spans="1:10" ht="75" x14ac:dyDescent="0.35">
      <c r="A665" s="481"/>
      <c r="B665" s="471"/>
      <c r="C665" s="472"/>
      <c r="D665" s="219" t="s">
        <v>1518</v>
      </c>
      <c r="E665" s="219" t="s">
        <v>1519</v>
      </c>
      <c r="F665" s="220" t="s">
        <v>1520</v>
      </c>
      <c r="G665" s="220" t="s">
        <v>1485</v>
      </c>
      <c r="H665" s="219" t="s">
        <v>1515</v>
      </c>
      <c r="I665" s="219" t="s">
        <v>1521</v>
      </c>
      <c r="J665" s="471"/>
    </row>
    <row r="666" spans="1:10" ht="37.5" x14ac:dyDescent="0.35">
      <c r="A666" s="481"/>
      <c r="B666" s="471"/>
      <c r="C666" s="477" t="s">
        <v>1522</v>
      </c>
      <c r="D666" s="219" t="s">
        <v>1523</v>
      </c>
      <c r="E666" s="219" t="s">
        <v>1524</v>
      </c>
      <c r="F666" s="220" t="s">
        <v>1525</v>
      </c>
      <c r="G666" s="220" t="s">
        <v>1485</v>
      </c>
      <c r="H666" s="219" t="s">
        <v>1526</v>
      </c>
      <c r="I666" s="219" t="s">
        <v>1521</v>
      </c>
      <c r="J666" s="472"/>
    </row>
    <row r="667" spans="1:10" ht="102" x14ac:dyDescent="0.35">
      <c r="A667" s="481"/>
      <c r="B667" s="471"/>
      <c r="C667" s="472"/>
      <c r="D667" s="219" t="s">
        <v>1527</v>
      </c>
      <c r="E667" s="219" t="s">
        <v>1528</v>
      </c>
      <c r="F667" s="220" t="s">
        <v>1529</v>
      </c>
      <c r="G667" s="220" t="s">
        <v>1485</v>
      </c>
      <c r="H667" s="219" t="s">
        <v>1526</v>
      </c>
      <c r="I667" s="219" t="s">
        <v>1521</v>
      </c>
      <c r="J667" s="221" t="s">
        <v>1530</v>
      </c>
    </row>
    <row r="668" spans="1:10" ht="114.5" x14ac:dyDescent="0.35">
      <c r="A668" s="481"/>
      <c r="B668" s="471"/>
      <c r="C668" s="219" t="s">
        <v>1531</v>
      </c>
      <c r="D668" s="219" t="s">
        <v>1532</v>
      </c>
      <c r="E668" s="219" t="s">
        <v>1533</v>
      </c>
      <c r="F668" s="220" t="s">
        <v>1534</v>
      </c>
      <c r="G668" s="220" t="s">
        <v>1485</v>
      </c>
      <c r="H668" s="219" t="s">
        <v>1526</v>
      </c>
      <c r="I668" s="219" t="s">
        <v>1521</v>
      </c>
      <c r="J668" s="221" t="s">
        <v>1535</v>
      </c>
    </row>
    <row r="669" spans="1:10" ht="37.5" x14ac:dyDescent="0.35">
      <c r="A669" s="481"/>
      <c r="B669" s="471"/>
      <c r="C669" s="219" t="s">
        <v>1536</v>
      </c>
      <c r="D669" s="219" t="s">
        <v>1537</v>
      </c>
      <c r="E669" s="219" t="s">
        <v>1538</v>
      </c>
      <c r="F669" s="220" t="s">
        <v>1539</v>
      </c>
      <c r="G669" s="219" t="s">
        <v>1084</v>
      </c>
      <c r="H669" s="219" t="s">
        <v>1526</v>
      </c>
      <c r="I669" s="219" t="s">
        <v>1540</v>
      </c>
      <c r="J669" s="501" t="s">
        <v>1541</v>
      </c>
    </row>
    <row r="670" spans="1:10" ht="75" x14ac:dyDescent="0.35">
      <c r="A670" s="481"/>
      <c r="B670" s="472"/>
      <c r="C670" s="222" t="s">
        <v>1542</v>
      </c>
      <c r="D670" s="219" t="s">
        <v>1543</v>
      </c>
      <c r="E670" s="219" t="s">
        <v>1544</v>
      </c>
      <c r="F670" s="220" t="s">
        <v>1545</v>
      </c>
      <c r="G670" s="219" t="s">
        <v>1546</v>
      </c>
      <c r="H670" s="219" t="s">
        <v>1547</v>
      </c>
      <c r="I670" s="219" t="s">
        <v>1548</v>
      </c>
      <c r="J670" s="472"/>
    </row>
    <row r="671" spans="1:10" ht="76" x14ac:dyDescent="0.35">
      <c r="A671" s="481"/>
      <c r="B671" s="484" t="s">
        <v>1549</v>
      </c>
      <c r="C671" s="222" t="s">
        <v>1550</v>
      </c>
      <c r="D671" s="219" t="s">
        <v>1551</v>
      </c>
      <c r="E671" s="219" t="s">
        <v>1552</v>
      </c>
      <c r="F671" s="220" t="s">
        <v>1553</v>
      </c>
      <c r="G671" s="220" t="s">
        <v>1485</v>
      </c>
      <c r="H671" s="219" t="s">
        <v>1471</v>
      </c>
      <c r="I671" s="219" t="s">
        <v>1554</v>
      </c>
      <c r="J671" s="219" t="s">
        <v>1555</v>
      </c>
    </row>
    <row r="672" spans="1:10" ht="87.5" x14ac:dyDescent="0.35">
      <c r="A672" s="481"/>
      <c r="B672" s="471"/>
      <c r="C672" s="219" t="s">
        <v>1556</v>
      </c>
      <c r="D672" s="219" t="s">
        <v>1557</v>
      </c>
      <c r="E672" s="219" t="s">
        <v>1558</v>
      </c>
      <c r="F672" s="220" t="s">
        <v>1559</v>
      </c>
      <c r="G672" s="220" t="s">
        <v>1485</v>
      </c>
      <c r="H672" s="219" t="s">
        <v>1560</v>
      </c>
      <c r="I672" s="219" t="s">
        <v>1561</v>
      </c>
      <c r="J672" s="219" t="s">
        <v>1562</v>
      </c>
    </row>
    <row r="673" spans="1:10" ht="127" x14ac:dyDescent="0.35">
      <c r="A673" s="481"/>
      <c r="B673" s="471"/>
      <c r="C673" s="219" t="s">
        <v>1563</v>
      </c>
      <c r="D673" s="219" t="s">
        <v>1564</v>
      </c>
      <c r="E673" s="219" t="s">
        <v>1565</v>
      </c>
      <c r="F673" s="220" t="s">
        <v>1566</v>
      </c>
      <c r="G673" s="220" t="s">
        <v>1485</v>
      </c>
      <c r="H673" s="219" t="s">
        <v>1560</v>
      </c>
      <c r="I673" s="219" t="s">
        <v>1567</v>
      </c>
      <c r="J673" s="219" t="s">
        <v>1568</v>
      </c>
    </row>
    <row r="674" spans="1:10" ht="62.5" x14ac:dyDescent="0.35">
      <c r="A674" s="481"/>
      <c r="B674" s="472"/>
      <c r="C674" s="219" t="s">
        <v>1569</v>
      </c>
      <c r="D674" s="219" t="s">
        <v>1570</v>
      </c>
      <c r="E674" s="219" t="s">
        <v>1571</v>
      </c>
      <c r="F674" s="220" t="s">
        <v>1572</v>
      </c>
      <c r="G674" s="220" t="s">
        <v>1485</v>
      </c>
      <c r="H674" s="219" t="s">
        <v>1573</v>
      </c>
      <c r="I674" s="219" t="s">
        <v>1105</v>
      </c>
      <c r="J674" s="219" t="s">
        <v>1574</v>
      </c>
    </row>
    <row r="675" spans="1:10" ht="50" x14ac:dyDescent="0.35">
      <c r="A675" s="481"/>
      <c r="B675" s="484" t="s">
        <v>1575</v>
      </c>
      <c r="C675" s="477" t="s">
        <v>1576</v>
      </c>
      <c r="D675" s="219" t="s">
        <v>1577</v>
      </c>
      <c r="E675" s="219" t="s">
        <v>1578</v>
      </c>
      <c r="F675" s="220" t="s">
        <v>1579</v>
      </c>
      <c r="G675" s="220" t="s">
        <v>1485</v>
      </c>
      <c r="H675" s="219" t="s">
        <v>1580</v>
      </c>
      <c r="I675" s="219" t="s">
        <v>1581</v>
      </c>
      <c r="J675" s="477" t="s">
        <v>1582</v>
      </c>
    </row>
    <row r="676" spans="1:10" ht="62.5" x14ac:dyDescent="0.35">
      <c r="A676" s="481"/>
      <c r="B676" s="471"/>
      <c r="C676" s="471"/>
      <c r="D676" s="219" t="s">
        <v>1583</v>
      </c>
      <c r="E676" s="219" t="s">
        <v>1584</v>
      </c>
      <c r="F676" s="220" t="s">
        <v>1585</v>
      </c>
      <c r="G676" s="220" t="s">
        <v>1485</v>
      </c>
      <c r="H676" s="219" t="s">
        <v>1580</v>
      </c>
      <c r="I676" s="219" t="s">
        <v>1581</v>
      </c>
      <c r="J676" s="471"/>
    </row>
    <row r="677" spans="1:10" ht="62.5" x14ac:dyDescent="0.35">
      <c r="A677" s="425"/>
      <c r="B677" s="472"/>
      <c r="C677" s="472"/>
      <c r="D677" s="219" t="s">
        <v>1586</v>
      </c>
      <c r="E677" s="219" t="s">
        <v>1587</v>
      </c>
      <c r="F677" s="220" t="s">
        <v>1588</v>
      </c>
      <c r="G677" s="220" t="s">
        <v>1485</v>
      </c>
      <c r="H677" s="219" t="s">
        <v>1580</v>
      </c>
      <c r="I677" s="219" t="s">
        <v>1581</v>
      </c>
      <c r="J677" s="472"/>
    </row>
    <row r="678" spans="1:10" ht="14.5" x14ac:dyDescent="0.35">
      <c r="A678" s="159"/>
      <c r="B678" s="159"/>
      <c r="C678" s="159"/>
      <c r="D678" s="159"/>
      <c r="E678" s="159"/>
      <c r="F678" s="159"/>
      <c r="G678" s="159"/>
      <c r="H678" s="159"/>
      <c r="I678" s="159"/>
    </row>
    <row r="679" spans="1:10" ht="14.5" x14ac:dyDescent="0.35">
      <c r="A679" s="159"/>
      <c r="B679" s="159"/>
      <c r="C679" s="159"/>
      <c r="D679" s="159"/>
      <c r="E679" s="159"/>
      <c r="F679" s="159"/>
      <c r="G679" s="159"/>
      <c r="H679" s="159"/>
      <c r="I679" s="159"/>
    </row>
    <row r="680" spans="1:10" ht="14.5" x14ac:dyDescent="0.35">
      <c r="A680" s="159"/>
      <c r="B680" s="159"/>
      <c r="C680" s="159"/>
      <c r="D680" s="159"/>
      <c r="E680" s="159"/>
      <c r="F680" s="159"/>
      <c r="G680" s="159"/>
      <c r="H680" s="159"/>
      <c r="I680" s="159"/>
    </row>
    <row r="681" spans="1:10" thickBot="1" x14ac:dyDescent="0.4">
      <c r="A681" s="159"/>
      <c r="B681" s="159"/>
      <c r="C681" s="159"/>
      <c r="D681" s="159"/>
      <c r="E681" s="159"/>
      <c r="F681" s="159"/>
      <c r="G681" s="159"/>
      <c r="H681" s="159"/>
      <c r="I681" s="159"/>
    </row>
    <row r="682" spans="1:10" thickBot="1" x14ac:dyDescent="0.4">
      <c r="A682" s="223"/>
      <c r="B682" s="223"/>
      <c r="C682" s="523" t="s">
        <v>1589</v>
      </c>
      <c r="D682" s="437"/>
      <c r="E682" s="437"/>
      <c r="F682" s="514"/>
      <c r="G682" s="524"/>
      <c r="H682" s="525"/>
      <c r="I682" s="159"/>
    </row>
    <row r="683" spans="1:10" ht="14.5" x14ac:dyDescent="0.35">
      <c r="A683" s="526" t="s">
        <v>1590</v>
      </c>
      <c r="B683" s="342"/>
      <c r="C683" s="342"/>
      <c r="D683" s="342"/>
      <c r="E683" s="342"/>
      <c r="F683" s="342"/>
      <c r="G683" s="342"/>
      <c r="H683" s="445"/>
      <c r="I683" s="159"/>
    </row>
    <row r="684" spans="1:10" ht="14.5" x14ac:dyDescent="0.35">
      <c r="A684" s="526" t="s">
        <v>1591</v>
      </c>
      <c r="B684" s="342"/>
      <c r="C684" s="342"/>
      <c r="D684" s="342"/>
      <c r="E684" s="342"/>
      <c r="F684" s="342"/>
      <c r="G684" s="342"/>
      <c r="H684" s="445"/>
      <c r="I684" s="159"/>
    </row>
    <row r="685" spans="1:10" ht="14.5" x14ac:dyDescent="0.35">
      <c r="A685" s="224" t="s">
        <v>170</v>
      </c>
      <c r="B685" s="224" t="s">
        <v>1592</v>
      </c>
      <c r="C685" s="224" t="s">
        <v>78</v>
      </c>
      <c r="D685" s="224" t="s">
        <v>1593</v>
      </c>
      <c r="E685" s="224" t="s">
        <v>1594</v>
      </c>
      <c r="F685" s="224" t="s">
        <v>1595</v>
      </c>
      <c r="G685" s="224" t="s">
        <v>1596</v>
      </c>
      <c r="H685" s="224" t="s">
        <v>1597</v>
      </c>
      <c r="I685" s="159"/>
    </row>
    <row r="686" spans="1:10" ht="14.5" x14ac:dyDescent="0.35">
      <c r="A686" s="483" t="s">
        <v>1598</v>
      </c>
      <c r="B686" s="225" t="s">
        <v>1599</v>
      </c>
      <c r="C686" s="226" t="s">
        <v>1600</v>
      </c>
      <c r="D686" s="227">
        <v>1</v>
      </c>
      <c r="E686" s="227">
        <v>1</v>
      </c>
      <c r="F686" s="228"/>
      <c r="G686" s="228"/>
      <c r="H686" s="226" t="s">
        <v>1601</v>
      </c>
      <c r="I686" s="159"/>
    </row>
    <row r="687" spans="1:10" ht="27" x14ac:dyDescent="0.35">
      <c r="A687" s="471"/>
      <c r="B687" s="225" t="s">
        <v>1602</v>
      </c>
      <c r="C687" s="226" t="s">
        <v>1071</v>
      </c>
      <c r="D687" s="227">
        <v>57</v>
      </c>
      <c r="E687" s="227">
        <v>9</v>
      </c>
      <c r="F687" s="227">
        <v>24</v>
      </c>
      <c r="G687" s="227">
        <v>24</v>
      </c>
      <c r="H687" s="226" t="s">
        <v>1601</v>
      </c>
      <c r="I687" s="159"/>
    </row>
    <row r="688" spans="1:10" ht="27" x14ac:dyDescent="0.35">
      <c r="A688" s="471"/>
      <c r="B688" s="225" t="s">
        <v>1603</v>
      </c>
      <c r="C688" s="226" t="s">
        <v>1600</v>
      </c>
      <c r="D688" s="227">
        <v>3</v>
      </c>
      <c r="E688" s="228"/>
      <c r="F688" s="227">
        <v>2</v>
      </c>
      <c r="G688" s="227">
        <v>1</v>
      </c>
      <c r="H688" s="226" t="s">
        <v>1601</v>
      </c>
      <c r="I688" s="159"/>
    </row>
    <row r="689" spans="1:9" ht="40.5" x14ac:dyDescent="0.35">
      <c r="A689" s="471"/>
      <c r="B689" s="225" t="s">
        <v>1604</v>
      </c>
      <c r="C689" s="226" t="s">
        <v>1605</v>
      </c>
      <c r="D689" s="227">
        <v>4</v>
      </c>
      <c r="E689" s="227">
        <v>2</v>
      </c>
      <c r="F689" s="227">
        <v>2</v>
      </c>
      <c r="G689" s="228"/>
      <c r="H689" s="226" t="s">
        <v>1601</v>
      </c>
      <c r="I689" s="159"/>
    </row>
    <row r="690" spans="1:9" ht="27" x14ac:dyDescent="0.35">
      <c r="A690" s="471"/>
      <c r="B690" s="225" t="s">
        <v>1606</v>
      </c>
      <c r="C690" s="226" t="s">
        <v>1607</v>
      </c>
      <c r="D690" s="227">
        <v>27</v>
      </c>
      <c r="E690" s="227">
        <v>7</v>
      </c>
      <c r="F690" s="227">
        <v>7</v>
      </c>
      <c r="G690" s="227">
        <v>13</v>
      </c>
      <c r="H690" s="226" t="s">
        <v>1601</v>
      </c>
      <c r="I690" s="159"/>
    </row>
    <row r="691" spans="1:9" ht="14.5" x14ac:dyDescent="0.35">
      <c r="A691" s="471"/>
      <c r="B691" s="225" t="s">
        <v>1608</v>
      </c>
      <c r="C691" s="226" t="s">
        <v>1609</v>
      </c>
      <c r="D691" s="227">
        <v>1</v>
      </c>
      <c r="E691" s="229">
        <v>1</v>
      </c>
      <c r="F691" s="229">
        <v>1</v>
      </c>
      <c r="G691" s="229">
        <v>1</v>
      </c>
      <c r="H691" s="226" t="s">
        <v>1601</v>
      </c>
      <c r="I691" s="159"/>
    </row>
    <row r="692" spans="1:9" ht="27" x14ac:dyDescent="0.35">
      <c r="A692" s="471"/>
      <c r="B692" s="225" t="s">
        <v>1610</v>
      </c>
      <c r="C692" s="226" t="s">
        <v>1611</v>
      </c>
      <c r="D692" s="227">
        <v>2</v>
      </c>
      <c r="E692" s="227">
        <v>1</v>
      </c>
      <c r="F692" s="227">
        <v>1</v>
      </c>
      <c r="G692" s="228"/>
      <c r="H692" s="226" t="s">
        <v>1601</v>
      </c>
      <c r="I692" s="159"/>
    </row>
    <row r="693" spans="1:9" ht="40.5" x14ac:dyDescent="0.35">
      <c r="A693" s="471"/>
      <c r="B693" s="225" t="s">
        <v>1612</v>
      </c>
      <c r="C693" s="226" t="s">
        <v>1063</v>
      </c>
      <c r="D693" s="227">
        <v>1</v>
      </c>
      <c r="E693" s="227">
        <v>1</v>
      </c>
      <c r="F693" s="228"/>
      <c r="G693" s="228"/>
      <c r="H693" s="226" t="s">
        <v>1601</v>
      </c>
      <c r="I693" s="159"/>
    </row>
    <row r="694" spans="1:9" ht="27" x14ac:dyDescent="0.35">
      <c r="A694" s="471"/>
      <c r="B694" s="225" t="s">
        <v>1613</v>
      </c>
      <c r="C694" s="226" t="s">
        <v>1071</v>
      </c>
      <c r="D694" s="227">
        <v>20</v>
      </c>
      <c r="E694" s="227">
        <v>4</v>
      </c>
      <c r="F694" s="227">
        <v>8</v>
      </c>
      <c r="G694" s="227">
        <v>8</v>
      </c>
      <c r="H694" s="226" t="s">
        <v>1601</v>
      </c>
      <c r="I694" s="159"/>
    </row>
    <row r="695" spans="1:9" ht="14.5" x14ac:dyDescent="0.35">
      <c r="A695" s="471"/>
      <c r="B695" s="225" t="s">
        <v>1614</v>
      </c>
      <c r="C695" s="226" t="s">
        <v>1615</v>
      </c>
      <c r="D695" s="227">
        <v>5</v>
      </c>
      <c r="E695" s="227">
        <v>1</v>
      </c>
      <c r="F695" s="227">
        <v>2</v>
      </c>
      <c r="G695" s="227">
        <v>2</v>
      </c>
      <c r="H695" s="226" t="s">
        <v>1601</v>
      </c>
      <c r="I695" s="159"/>
    </row>
    <row r="696" spans="1:9" ht="40.5" x14ac:dyDescent="0.35">
      <c r="A696" s="472"/>
      <c r="B696" s="225" t="s">
        <v>1616</v>
      </c>
      <c r="C696" s="226" t="s">
        <v>1617</v>
      </c>
      <c r="D696" s="227">
        <v>5</v>
      </c>
      <c r="E696" s="227">
        <v>1</v>
      </c>
      <c r="F696" s="227">
        <v>2</v>
      </c>
      <c r="G696" s="227">
        <v>2</v>
      </c>
      <c r="H696" s="226" t="s">
        <v>1601</v>
      </c>
      <c r="I696" s="159"/>
    </row>
    <row r="697" spans="1:9" ht="27" x14ac:dyDescent="0.35">
      <c r="A697" s="483" t="s">
        <v>1618</v>
      </c>
      <c r="B697" s="225" t="s">
        <v>1619</v>
      </c>
      <c r="C697" s="226" t="s">
        <v>1620</v>
      </c>
      <c r="D697" s="227">
        <v>1</v>
      </c>
      <c r="E697" s="227">
        <v>1</v>
      </c>
      <c r="F697" s="228"/>
      <c r="G697" s="228"/>
      <c r="H697" s="226" t="s">
        <v>1601</v>
      </c>
      <c r="I697" s="159"/>
    </row>
    <row r="698" spans="1:9" ht="27" x14ac:dyDescent="0.35">
      <c r="A698" s="472"/>
      <c r="B698" s="225" t="s">
        <v>1621</v>
      </c>
      <c r="C698" s="226" t="s">
        <v>1071</v>
      </c>
      <c r="D698" s="227">
        <v>16</v>
      </c>
      <c r="E698" s="228"/>
      <c r="F698" s="227">
        <v>8</v>
      </c>
      <c r="G698" s="227">
        <v>8</v>
      </c>
      <c r="H698" s="226" t="s">
        <v>1601</v>
      </c>
      <c r="I698" s="159"/>
    </row>
    <row r="699" spans="1:9" ht="27" x14ac:dyDescent="0.35">
      <c r="A699" s="483" t="s">
        <v>1622</v>
      </c>
      <c r="B699" s="225" t="s">
        <v>1623</v>
      </c>
      <c r="C699" s="226" t="s">
        <v>1063</v>
      </c>
      <c r="D699" s="227">
        <v>48</v>
      </c>
      <c r="E699" s="227">
        <v>12</v>
      </c>
      <c r="F699" s="227">
        <v>24</v>
      </c>
      <c r="G699" s="227">
        <v>12</v>
      </c>
      <c r="H699" s="226" t="s">
        <v>1624</v>
      </c>
      <c r="I699" s="159"/>
    </row>
    <row r="700" spans="1:9" ht="27" x14ac:dyDescent="0.35">
      <c r="A700" s="471"/>
      <c r="B700" s="225" t="s">
        <v>1625</v>
      </c>
      <c r="C700" s="226" t="s">
        <v>1071</v>
      </c>
      <c r="D700" s="227">
        <v>240</v>
      </c>
      <c r="E700" s="227">
        <v>48</v>
      </c>
      <c r="F700" s="227">
        <v>96</v>
      </c>
      <c r="G700" s="227">
        <v>96</v>
      </c>
      <c r="H700" s="226" t="s">
        <v>1624</v>
      </c>
      <c r="I700" s="159"/>
    </row>
    <row r="701" spans="1:9" ht="27" x14ac:dyDescent="0.35">
      <c r="A701" s="471"/>
      <c r="B701" s="225" t="s">
        <v>1626</v>
      </c>
      <c r="C701" s="226" t="s">
        <v>1063</v>
      </c>
      <c r="D701" s="227">
        <v>1</v>
      </c>
      <c r="E701" s="227">
        <v>1</v>
      </c>
      <c r="F701" s="228"/>
      <c r="G701" s="228"/>
      <c r="H701" s="226" t="s">
        <v>1627</v>
      </c>
      <c r="I701" s="159"/>
    </row>
    <row r="702" spans="1:9" ht="27" x14ac:dyDescent="0.35">
      <c r="A702" s="472"/>
      <c r="B702" s="225" t="s">
        <v>1628</v>
      </c>
      <c r="C702" s="226" t="s">
        <v>1063</v>
      </c>
      <c r="D702" s="227">
        <v>1</v>
      </c>
      <c r="E702" s="229">
        <v>1</v>
      </c>
      <c r="F702" s="229">
        <v>1</v>
      </c>
      <c r="G702" s="229">
        <v>1</v>
      </c>
      <c r="H702" s="226" t="s">
        <v>1629</v>
      </c>
      <c r="I702" s="159"/>
    </row>
    <row r="703" spans="1:9" ht="14.5" x14ac:dyDescent="0.35">
      <c r="A703" s="526" t="s">
        <v>1590</v>
      </c>
      <c r="B703" s="342"/>
      <c r="C703" s="342"/>
      <c r="D703" s="342"/>
      <c r="E703" s="342"/>
      <c r="F703" s="342"/>
      <c r="G703" s="342"/>
      <c r="H703" s="445"/>
      <c r="I703" s="159"/>
    </row>
    <row r="704" spans="1:9" ht="14.5" x14ac:dyDescent="0.35">
      <c r="A704" s="479" t="s">
        <v>1630</v>
      </c>
      <c r="B704" s="342"/>
      <c r="C704" s="342"/>
      <c r="D704" s="342"/>
      <c r="E704" s="342"/>
      <c r="F704" s="342"/>
      <c r="G704" s="342"/>
      <c r="H704" s="445"/>
      <c r="I704" s="159"/>
    </row>
    <row r="705" spans="1:9" ht="14.5" x14ac:dyDescent="0.35">
      <c r="A705" s="224" t="s">
        <v>170</v>
      </c>
      <c r="B705" s="224" t="s">
        <v>1592</v>
      </c>
      <c r="C705" s="224" t="s">
        <v>78</v>
      </c>
      <c r="D705" s="224" t="s">
        <v>1593</v>
      </c>
      <c r="E705" s="224" t="s">
        <v>1594</v>
      </c>
      <c r="F705" s="224" t="s">
        <v>1595</v>
      </c>
      <c r="G705" s="224" t="s">
        <v>1596</v>
      </c>
      <c r="H705" s="224" t="s">
        <v>1597</v>
      </c>
      <c r="I705" s="159"/>
    </row>
    <row r="706" spans="1:9" ht="40.5" x14ac:dyDescent="0.35">
      <c r="A706" s="483" t="s">
        <v>1631</v>
      </c>
      <c r="B706" s="225" t="s">
        <v>1632</v>
      </c>
      <c r="C706" s="226" t="s">
        <v>1633</v>
      </c>
      <c r="D706" s="227">
        <v>1</v>
      </c>
      <c r="E706" s="227">
        <v>1</v>
      </c>
      <c r="F706" s="228"/>
      <c r="G706" s="228"/>
      <c r="H706" s="226" t="s">
        <v>1601</v>
      </c>
      <c r="I706" s="159"/>
    </row>
    <row r="707" spans="1:9" ht="40.5" x14ac:dyDescent="0.35">
      <c r="A707" s="471"/>
      <c r="B707" s="225" t="s">
        <v>1634</v>
      </c>
      <c r="C707" s="226" t="s">
        <v>1633</v>
      </c>
      <c r="D707" s="227">
        <v>1</v>
      </c>
      <c r="E707" s="227">
        <v>1</v>
      </c>
      <c r="F707" s="228"/>
      <c r="G707" s="228"/>
      <c r="H707" s="226" t="s">
        <v>1601</v>
      </c>
      <c r="I707" s="159"/>
    </row>
    <row r="708" spans="1:9" ht="40.5" x14ac:dyDescent="0.35">
      <c r="A708" s="471"/>
      <c r="B708" s="225" t="s">
        <v>1635</v>
      </c>
      <c r="C708" s="226" t="s">
        <v>1633</v>
      </c>
      <c r="D708" s="227">
        <v>1</v>
      </c>
      <c r="E708" s="227">
        <v>1</v>
      </c>
      <c r="F708" s="228"/>
      <c r="G708" s="228"/>
      <c r="H708" s="226" t="s">
        <v>1601</v>
      </c>
      <c r="I708" s="159"/>
    </row>
    <row r="709" spans="1:9" ht="40.5" x14ac:dyDescent="0.35">
      <c r="A709" s="471"/>
      <c r="B709" s="225" t="s">
        <v>1636</v>
      </c>
      <c r="C709" s="226" t="s">
        <v>1633</v>
      </c>
      <c r="D709" s="227">
        <v>1</v>
      </c>
      <c r="E709" s="228"/>
      <c r="F709" s="228"/>
      <c r="G709" s="227">
        <v>1</v>
      </c>
      <c r="H709" s="226" t="s">
        <v>1637</v>
      </c>
      <c r="I709" s="159"/>
    </row>
    <row r="710" spans="1:9" ht="27" x14ac:dyDescent="0.35">
      <c r="A710" s="471"/>
      <c r="B710" s="225" t="s">
        <v>1638</v>
      </c>
      <c r="C710" s="226" t="s">
        <v>1600</v>
      </c>
      <c r="D710" s="227">
        <v>4</v>
      </c>
      <c r="E710" s="227">
        <v>4</v>
      </c>
      <c r="F710" s="227">
        <v>4</v>
      </c>
      <c r="G710" s="227">
        <v>4</v>
      </c>
      <c r="H710" s="226" t="s">
        <v>1601</v>
      </c>
      <c r="I710" s="159"/>
    </row>
    <row r="711" spans="1:9" ht="14.5" x14ac:dyDescent="0.35">
      <c r="A711" s="471"/>
      <c r="B711" s="225" t="s">
        <v>1639</v>
      </c>
      <c r="C711" s="226" t="s">
        <v>1071</v>
      </c>
      <c r="D711" s="227">
        <v>18</v>
      </c>
      <c r="E711" s="227">
        <v>2</v>
      </c>
      <c r="F711" s="227">
        <v>8</v>
      </c>
      <c r="G711" s="227">
        <v>8</v>
      </c>
      <c r="H711" s="226" t="s">
        <v>1601</v>
      </c>
      <c r="I711" s="159"/>
    </row>
    <row r="712" spans="1:9" ht="27" x14ac:dyDescent="0.35">
      <c r="A712" s="471"/>
      <c r="B712" s="225" t="s">
        <v>1640</v>
      </c>
      <c r="C712" s="226" t="s">
        <v>1600</v>
      </c>
      <c r="D712" s="227">
        <v>4</v>
      </c>
      <c r="E712" s="227">
        <v>4</v>
      </c>
      <c r="F712" s="227">
        <v>4</v>
      </c>
      <c r="G712" s="227">
        <v>4</v>
      </c>
      <c r="H712" s="226" t="s">
        <v>1601</v>
      </c>
      <c r="I712" s="159"/>
    </row>
    <row r="713" spans="1:9" ht="27" x14ac:dyDescent="0.35">
      <c r="A713" s="471"/>
      <c r="B713" s="225" t="s">
        <v>1641</v>
      </c>
      <c r="C713" s="226" t="s">
        <v>1071</v>
      </c>
      <c r="D713" s="227">
        <v>18</v>
      </c>
      <c r="E713" s="227">
        <v>2</v>
      </c>
      <c r="F713" s="227">
        <v>8</v>
      </c>
      <c r="G713" s="227">
        <v>8</v>
      </c>
      <c r="H713" s="226" t="s">
        <v>1601</v>
      </c>
      <c r="I713" s="159"/>
    </row>
    <row r="714" spans="1:9" ht="27" x14ac:dyDescent="0.35">
      <c r="A714" s="471"/>
      <c r="B714" s="225" t="s">
        <v>1642</v>
      </c>
      <c r="C714" s="226" t="s">
        <v>1615</v>
      </c>
      <c r="D714" s="227">
        <v>1</v>
      </c>
      <c r="E714" s="228"/>
      <c r="F714" s="227">
        <v>1</v>
      </c>
      <c r="G714" s="228"/>
      <c r="H714" s="226" t="s">
        <v>1637</v>
      </c>
      <c r="I714" s="159"/>
    </row>
    <row r="715" spans="1:9" ht="27" x14ac:dyDescent="0.35">
      <c r="A715" s="471"/>
      <c r="B715" s="225" t="s">
        <v>1643</v>
      </c>
      <c r="C715" s="226" t="s">
        <v>1633</v>
      </c>
      <c r="D715" s="227">
        <v>1</v>
      </c>
      <c r="E715" s="228"/>
      <c r="F715" s="227">
        <v>1</v>
      </c>
      <c r="G715" s="228"/>
      <c r="H715" s="226" t="s">
        <v>1601</v>
      </c>
      <c r="I715" s="159"/>
    </row>
    <row r="716" spans="1:9" ht="27" x14ac:dyDescent="0.35">
      <c r="A716" s="471"/>
      <c r="B716" s="225" t="s">
        <v>1644</v>
      </c>
      <c r="C716" s="226" t="s">
        <v>1633</v>
      </c>
      <c r="D716" s="227">
        <v>1</v>
      </c>
      <c r="E716" s="228"/>
      <c r="F716" s="227">
        <v>1</v>
      </c>
      <c r="G716" s="228"/>
      <c r="H716" s="226" t="s">
        <v>1601</v>
      </c>
      <c r="I716" s="159"/>
    </row>
    <row r="717" spans="1:9" ht="40.5" x14ac:dyDescent="0.35">
      <c r="A717" s="471"/>
      <c r="B717" s="225" t="s">
        <v>1645</v>
      </c>
      <c r="C717" s="226" t="s">
        <v>1633</v>
      </c>
      <c r="D717" s="227">
        <v>1</v>
      </c>
      <c r="E717" s="228"/>
      <c r="F717" s="227">
        <v>1</v>
      </c>
      <c r="G717" s="228"/>
      <c r="H717" s="226" t="s">
        <v>1637</v>
      </c>
      <c r="I717" s="159"/>
    </row>
    <row r="718" spans="1:9" ht="27" x14ac:dyDescent="0.35">
      <c r="A718" s="471"/>
      <c r="B718" s="225" t="s">
        <v>1646</v>
      </c>
      <c r="C718" s="226" t="s">
        <v>1063</v>
      </c>
      <c r="D718" s="227">
        <v>4</v>
      </c>
      <c r="E718" s="228"/>
      <c r="F718" s="227">
        <v>4</v>
      </c>
      <c r="G718" s="228"/>
      <c r="H718" s="226" t="s">
        <v>1601</v>
      </c>
      <c r="I718" s="159"/>
    </row>
    <row r="719" spans="1:9" ht="27" x14ac:dyDescent="0.35">
      <c r="A719" s="471"/>
      <c r="B719" s="225" t="s">
        <v>1647</v>
      </c>
      <c r="C719" s="226" t="s">
        <v>1071</v>
      </c>
      <c r="D719" s="227">
        <v>8</v>
      </c>
      <c r="E719" s="227">
        <v>1</v>
      </c>
      <c r="F719" s="227">
        <v>3</v>
      </c>
      <c r="G719" s="227">
        <v>4</v>
      </c>
      <c r="H719" s="226" t="s">
        <v>1601</v>
      </c>
      <c r="I719" s="159"/>
    </row>
    <row r="720" spans="1:9" ht="27" x14ac:dyDescent="0.35">
      <c r="A720" s="472"/>
      <c r="B720" s="225" t="s">
        <v>1648</v>
      </c>
      <c r="C720" s="226" t="s">
        <v>1633</v>
      </c>
      <c r="D720" s="227">
        <v>1</v>
      </c>
      <c r="E720" s="228"/>
      <c r="F720" s="227">
        <v>1</v>
      </c>
      <c r="G720" s="228"/>
      <c r="H720" s="226" t="s">
        <v>1601</v>
      </c>
      <c r="I720" s="159"/>
    </row>
    <row r="721" spans="1:9" ht="40.5" x14ac:dyDescent="0.35">
      <c r="A721" s="483" t="s">
        <v>1649</v>
      </c>
      <c r="B721" s="225" t="s">
        <v>1650</v>
      </c>
      <c r="C721" s="226" t="s">
        <v>1600</v>
      </c>
      <c r="D721" s="227">
        <v>4</v>
      </c>
      <c r="E721" s="227">
        <v>1</v>
      </c>
      <c r="F721" s="227">
        <v>2</v>
      </c>
      <c r="G721" s="227">
        <v>1</v>
      </c>
      <c r="H721" s="226" t="s">
        <v>1651</v>
      </c>
      <c r="I721" s="159"/>
    </row>
    <row r="722" spans="1:9" ht="27" x14ac:dyDescent="0.35">
      <c r="A722" s="471"/>
      <c r="B722" s="225" t="s">
        <v>1652</v>
      </c>
      <c r="C722" s="226" t="s">
        <v>1071</v>
      </c>
      <c r="D722" s="227">
        <v>19</v>
      </c>
      <c r="E722" s="227">
        <v>3</v>
      </c>
      <c r="F722" s="227">
        <v>8</v>
      </c>
      <c r="G722" s="227">
        <v>8</v>
      </c>
      <c r="H722" s="226" t="s">
        <v>1653</v>
      </c>
      <c r="I722" s="159"/>
    </row>
    <row r="723" spans="1:9" ht="40.5" x14ac:dyDescent="0.35">
      <c r="A723" s="471"/>
      <c r="B723" s="225" t="s">
        <v>1654</v>
      </c>
      <c r="C723" s="226" t="s">
        <v>1600</v>
      </c>
      <c r="D723" s="227">
        <v>4</v>
      </c>
      <c r="E723" s="227">
        <v>1</v>
      </c>
      <c r="F723" s="227">
        <v>2</v>
      </c>
      <c r="G723" s="227">
        <v>1</v>
      </c>
      <c r="H723" s="226" t="s">
        <v>1651</v>
      </c>
      <c r="I723" s="159"/>
    </row>
    <row r="724" spans="1:9" ht="40.5" x14ac:dyDescent="0.35">
      <c r="A724" s="471"/>
      <c r="B724" s="225" t="s">
        <v>1655</v>
      </c>
      <c r="C724" s="226" t="s">
        <v>1071</v>
      </c>
      <c r="D724" s="227">
        <v>19</v>
      </c>
      <c r="E724" s="227">
        <v>3</v>
      </c>
      <c r="F724" s="227">
        <v>8</v>
      </c>
      <c r="G724" s="227">
        <v>8</v>
      </c>
      <c r="H724" s="226" t="s">
        <v>1653</v>
      </c>
      <c r="I724" s="159"/>
    </row>
    <row r="725" spans="1:9" ht="40.5" x14ac:dyDescent="0.35">
      <c r="A725" s="471"/>
      <c r="B725" s="225" t="s">
        <v>1656</v>
      </c>
      <c r="C725" s="226" t="s">
        <v>1600</v>
      </c>
      <c r="D725" s="227">
        <v>4</v>
      </c>
      <c r="E725" s="227">
        <v>1</v>
      </c>
      <c r="F725" s="227">
        <v>2</v>
      </c>
      <c r="G725" s="227">
        <v>1</v>
      </c>
      <c r="H725" s="226" t="s">
        <v>1651</v>
      </c>
      <c r="I725" s="159"/>
    </row>
    <row r="726" spans="1:9" ht="40.5" x14ac:dyDescent="0.35">
      <c r="A726" s="471"/>
      <c r="B726" s="225" t="s">
        <v>1657</v>
      </c>
      <c r="C726" s="226" t="s">
        <v>1071</v>
      </c>
      <c r="D726" s="227">
        <v>19</v>
      </c>
      <c r="E726" s="227">
        <v>3</v>
      </c>
      <c r="F726" s="227">
        <v>8</v>
      </c>
      <c r="G726" s="227">
        <v>8</v>
      </c>
      <c r="H726" s="226" t="s">
        <v>1653</v>
      </c>
      <c r="I726" s="159"/>
    </row>
    <row r="727" spans="1:9" ht="54" x14ac:dyDescent="0.35">
      <c r="A727" s="471"/>
      <c r="B727" s="225" t="s">
        <v>1658</v>
      </c>
      <c r="C727" s="226" t="s">
        <v>1600</v>
      </c>
      <c r="D727" s="227">
        <v>1</v>
      </c>
      <c r="E727" s="227">
        <v>1</v>
      </c>
      <c r="F727" s="228"/>
      <c r="G727" s="228"/>
      <c r="H727" s="226" t="s">
        <v>1659</v>
      </c>
      <c r="I727" s="159"/>
    </row>
    <row r="728" spans="1:9" ht="40.5" x14ac:dyDescent="0.35">
      <c r="A728" s="471"/>
      <c r="B728" s="225" t="s">
        <v>1660</v>
      </c>
      <c r="C728" s="226" t="s">
        <v>1071</v>
      </c>
      <c r="D728" s="227">
        <v>19</v>
      </c>
      <c r="E728" s="227">
        <v>3</v>
      </c>
      <c r="F728" s="227">
        <v>8</v>
      </c>
      <c r="G728" s="227">
        <v>8</v>
      </c>
      <c r="H728" s="226" t="s">
        <v>1653</v>
      </c>
      <c r="I728" s="159"/>
    </row>
    <row r="729" spans="1:9" ht="40.5" x14ac:dyDescent="0.35">
      <c r="A729" s="471"/>
      <c r="B729" s="225" t="s">
        <v>1661</v>
      </c>
      <c r="C729" s="226" t="s">
        <v>1071</v>
      </c>
      <c r="D729" s="227">
        <v>20</v>
      </c>
      <c r="E729" s="227">
        <v>4</v>
      </c>
      <c r="F729" s="227">
        <v>8</v>
      </c>
      <c r="G729" s="227">
        <v>8</v>
      </c>
      <c r="H729" s="226" t="s">
        <v>1662</v>
      </c>
      <c r="I729" s="159"/>
    </row>
    <row r="730" spans="1:9" ht="40.5" x14ac:dyDescent="0.35">
      <c r="A730" s="471"/>
      <c r="B730" s="225" t="s">
        <v>1663</v>
      </c>
      <c r="C730" s="226" t="s">
        <v>1664</v>
      </c>
      <c r="D730" s="227">
        <v>13</v>
      </c>
      <c r="E730" s="227">
        <v>13</v>
      </c>
      <c r="F730" s="228"/>
      <c r="G730" s="228"/>
      <c r="H730" s="226" t="s">
        <v>1665</v>
      </c>
      <c r="I730" s="159"/>
    </row>
    <row r="731" spans="1:9" ht="40.5" x14ac:dyDescent="0.35">
      <c r="A731" s="471"/>
      <c r="B731" s="225" t="s">
        <v>1666</v>
      </c>
      <c r="C731" s="226" t="s">
        <v>1600</v>
      </c>
      <c r="D731" s="227">
        <v>13</v>
      </c>
      <c r="E731" s="227">
        <v>13</v>
      </c>
      <c r="F731" s="228"/>
      <c r="G731" s="228"/>
      <c r="H731" s="226" t="s">
        <v>1665</v>
      </c>
      <c r="I731" s="159"/>
    </row>
    <row r="732" spans="1:9" ht="40.5" x14ac:dyDescent="0.35">
      <c r="A732" s="471"/>
      <c r="B732" s="225" t="s">
        <v>1667</v>
      </c>
      <c r="C732" s="226" t="s">
        <v>1071</v>
      </c>
      <c r="D732" s="227">
        <v>65</v>
      </c>
      <c r="E732" s="227">
        <v>13</v>
      </c>
      <c r="F732" s="227">
        <v>26</v>
      </c>
      <c r="G732" s="227">
        <v>26</v>
      </c>
      <c r="H732" s="226" t="s">
        <v>1665</v>
      </c>
      <c r="I732" s="159"/>
    </row>
    <row r="733" spans="1:9" ht="27" x14ac:dyDescent="0.35">
      <c r="A733" s="471"/>
      <c r="B733" s="225" t="s">
        <v>1668</v>
      </c>
      <c r="C733" s="226" t="s">
        <v>1669</v>
      </c>
      <c r="D733" s="227">
        <v>1</v>
      </c>
      <c r="E733" s="227">
        <v>1</v>
      </c>
      <c r="F733" s="228"/>
      <c r="G733" s="228"/>
      <c r="H733" s="226" t="s">
        <v>1670</v>
      </c>
      <c r="I733" s="159"/>
    </row>
    <row r="734" spans="1:9" ht="27" x14ac:dyDescent="0.35">
      <c r="A734" s="471"/>
      <c r="B734" s="225" t="s">
        <v>1671</v>
      </c>
      <c r="C734" s="226" t="s">
        <v>1071</v>
      </c>
      <c r="D734" s="227">
        <v>19</v>
      </c>
      <c r="E734" s="227">
        <v>3</v>
      </c>
      <c r="F734" s="227">
        <v>8</v>
      </c>
      <c r="G734" s="227">
        <v>8</v>
      </c>
      <c r="H734" s="226" t="s">
        <v>1670</v>
      </c>
      <c r="I734" s="159"/>
    </row>
    <row r="735" spans="1:9" ht="40.5" x14ac:dyDescent="0.35">
      <c r="A735" s="472"/>
      <c r="B735" s="225" t="s">
        <v>1672</v>
      </c>
      <c r="C735" s="226" t="s">
        <v>1633</v>
      </c>
      <c r="D735" s="227">
        <v>4</v>
      </c>
      <c r="E735" s="228"/>
      <c r="F735" s="227">
        <v>4</v>
      </c>
      <c r="G735" s="228"/>
      <c r="H735" s="226" t="s">
        <v>1601</v>
      </c>
      <c r="I735" s="159"/>
    </row>
    <row r="736" spans="1:9" ht="40.5" x14ac:dyDescent="0.35">
      <c r="A736" s="483" t="s">
        <v>1673</v>
      </c>
      <c r="B736" s="225" t="s">
        <v>1674</v>
      </c>
      <c r="C736" s="226" t="s">
        <v>1600</v>
      </c>
      <c r="D736" s="227">
        <v>2</v>
      </c>
      <c r="E736" s="227">
        <v>2</v>
      </c>
      <c r="F736" s="228"/>
      <c r="G736" s="228"/>
      <c r="H736" s="226" t="s">
        <v>1675</v>
      </c>
      <c r="I736" s="159"/>
    </row>
    <row r="737" spans="1:9" ht="27" x14ac:dyDescent="0.35">
      <c r="A737" s="471"/>
      <c r="B737" s="225" t="s">
        <v>1676</v>
      </c>
      <c r="C737" s="226" t="s">
        <v>1071</v>
      </c>
      <c r="D737" s="227">
        <v>18</v>
      </c>
      <c r="E737" s="227">
        <v>2</v>
      </c>
      <c r="F737" s="227">
        <v>8</v>
      </c>
      <c r="G737" s="227">
        <v>8</v>
      </c>
      <c r="H737" s="226" t="s">
        <v>1675</v>
      </c>
      <c r="I737" s="159"/>
    </row>
    <row r="738" spans="1:9" ht="27" x14ac:dyDescent="0.35">
      <c r="A738" s="471"/>
      <c r="B738" s="225" t="s">
        <v>1677</v>
      </c>
      <c r="C738" s="226" t="s">
        <v>1633</v>
      </c>
      <c r="D738" s="227">
        <v>1</v>
      </c>
      <c r="E738" s="227">
        <v>1</v>
      </c>
      <c r="F738" s="228"/>
      <c r="G738" s="228"/>
      <c r="H738" s="226" t="s">
        <v>1601</v>
      </c>
      <c r="I738" s="159"/>
    </row>
    <row r="739" spans="1:9" ht="27" x14ac:dyDescent="0.35">
      <c r="A739" s="471"/>
      <c r="B739" s="225" t="s">
        <v>1678</v>
      </c>
      <c r="C739" s="226" t="s">
        <v>1600</v>
      </c>
      <c r="D739" s="227">
        <v>1</v>
      </c>
      <c r="E739" s="227">
        <v>1</v>
      </c>
      <c r="F739" s="228"/>
      <c r="G739" s="228"/>
      <c r="H739" s="226" t="s">
        <v>1601</v>
      </c>
      <c r="I739" s="159"/>
    </row>
    <row r="740" spans="1:9" ht="27" x14ac:dyDescent="0.35">
      <c r="A740" s="471"/>
      <c r="B740" s="225" t="s">
        <v>1679</v>
      </c>
      <c r="C740" s="226" t="s">
        <v>1071</v>
      </c>
      <c r="D740" s="227">
        <v>18</v>
      </c>
      <c r="E740" s="227">
        <v>2</v>
      </c>
      <c r="F740" s="227">
        <v>8</v>
      </c>
      <c r="G740" s="227">
        <v>8</v>
      </c>
      <c r="H740" s="226" t="s">
        <v>1601</v>
      </c>
      <c r="I740" s="159"/>
    </row>
    <row r="741" spans="1:9" ht="27" x14ac:dyDescent="0.35">
      <c r="A741" s="471"/>
      <c r="B741" s="225" t="s">
        <v>1680</v>
      </c>
      <c r="C741" s="226" t="s">
        <v>1064</v>
      </c>
      <c r="D741" s="227">
        <v>1</v>
      </c>
      <c r="E741" s="227">
        <v>1</v>
      </c>
      <c r="F741" s="228"/>
      <c r="G741" s="228"/>
      <c r="H741" s="226" t="s">
        <v>1601</v>
      </c>
      <c r="I741" s="159"/>
    </row>
    <row r="742" spans="1:9" ht="27" x14ac:dyDescent="0.35">
      <c r="A742" s="472"/>
      <c r="B742" s="225" t="s">
        <v>1681</v>
      </c>
      <c r="C742" s="226" t="s">
        <v>1071</v>
      </c>
      <c r="D742" s="227">
        <v>18</v>
      </c>
      <c r="E742" s="227">
        <v>2</v>
      </c>
      <c r="F742" s="227">
        <v>8</v>
      </c>
      <c r="G742" s="227">
        <v>8</v>
      </c>
      <c r="H742" s="226" t="s">
        <v>1601</v>
      </c>
      <c r="I742" s="159"/>
    </row>
    <row r="743" spans="1:9" ht="14.5" x14ac:dyDescent="0.35">
      <c r="A743" s="526" t="s">
        <v>1590</v>
      </c>
      <c r="B743" s="342"/>
      <c r="C743" s="342"/>
      <c r="D743" s="342"/>
      <c r="E743" s="342"/>
      <c r="F743" s="342"/>
      <c r="G743" s="342"/>
      <c r="H743" s="445"/>
      <c r="I743" s="159"/>
    </row>
    <row r="744" spans="1:9" ht="14.5" x14ac:dyDescent="0.35">
      <c r="A744" s="526" t="s">
        <v>1682</v>
      </c>
      <c r="B744" s="342"/>
      <c r="C744" s="342"/>
      <c r="D744" s="342"/>
      <c r="E744" s="342"/>
      <c r="F744" s="342"/>
      <c r="G744" s="342"/>
      <c r="H744" s="445"/>
      <c r="I744" s="159"/>
    </row>
    <row r="745" spans="1:9" ht="14.5" x14ac:dyDescent="0.35">
      <c r="A745" s="224" t="s">
        <v>170</v>
      </c>
      <c r="B745" s="224" t="s">
        <v>1592</v>
      </c>
      <c r="C745" s="224" t="s">
        <v>78</v>
      </c>
      <c r="D745" s="224" t="s">
        <v>1593</v>
      </c>
      <c r="E745" s="224" t="s">
        <v>1594</v>
      </c>
      <c r="F745" s="224" t="s">
        <v>1595</v>
      </c>
      <c r="G745" s="224" t="s">
        <v>1596</v>
      </c>
      <c r="H745" s="224" t="s">
        <v>1597</v>
      </c>
      <c r="I745" s="159"/>
    </row>
    <row r="746" spans="1:9" ht="81" x14ac:dyDescent="0.35">
      <c r="A746" s="483" t="s">
        <v>1683</v>
      </c>
      <c r="B746" s="225" t="s">
        <v>1684</v>
      </c>
      <c r="C746" s="226" t="s">
        <v>1063</v>
      </c>
      <c r="D746" s="227">
        <v>1</v>
      </c>
      <c r="E746" s="228"/>
      <c r="F746" s="227">
        <v>1</v>
      </c>
      <c r="G746" s="228"/>
      <c r="H746" s="226" t="s">
        <v>1685</v>
      </c>
      <c r="I746" s="159"/>
    </row>
    <row r="747" spans="1:9" ht="81" x14ac:dyDescent="0.35">
      <c r="A747" s="472"/>
      <c r="B747" s="225" t="s">
        <v>1686</v>
      </c>
      <c r="C747" s="226" t="s">
        <v>1687</v>
      </c>
      <c r="D747" s="227">
        <v>16</v>
      </c>
      <c r="E747" s="228"/>
      <c r="F747" s="227">
        <v>8</v>
      </c>
      <c r="G747" s="227">
        <v>8</v>
      </c>
      <c r="H747" s="226" t="s">
        <v>1685</v>
      </c>
      <c r="I747" s="159"/>
    </row>
    <row r="748" spans="1:9" ht="81" x14ac:dyDescent="0.35">
      <c r="A748" s="483" t="s">
        <v>1688</v>
      </c>
      <c r="B748" s="225" t="s">
        <v>1689</v>
      </c>
      <c r="C748" s="226" t="s">
        <v>1063</v>
      </c>
      <c r="D748" s="227">
        <v>1</v>
      </c>
      <c r="E748" s="227">
        <v>1</v>
      </c>
      <c r="F748" s="228"/>
      <c r="G748" s="228"/>
      <c r="H748" s="226" t="s">
        <v>1690</v>
      </c>
      <c r="I748" s="159"/>
    </row>
    <row r="749" spans="1:9" ht="81" x14ac:dyDescent="0.35">
      <c r="A749" s="471"/>
      <c r="B749" s="225" t="s">
        <v>1691</v>
      </c>
      <c r="C749" s="226" t="s">
        <v>1687</v>
      </c>
      <c r="D749" s="227">
        <v>18</v>
      </c>
      <c r="E749" s="227">
        <v>2</v>
      </c>
      <c r="F749" s="227">
        <v>8</v>
      </c>
      <c r="G749" s="227">
        <v>8</v>
      </c>
      <c r="H749" s="226" t="s">
        <v>1690</v>
      </c>
      <c r="I749" s="159"/>
    </row>
    <row r="750" spans="1:9" ht="67.5" x14ac:dyDescent="0.35">
      <c r="A750" s="471"/>
      <c r="B750" s="225" t="s">
        <v>1692</v>
      </c>
      <c r="C750" s="226" t="s">
        <v>1063</v>
      </c>
      <c r="D750" s="227">
        <v>1</v>
      </c>
      <c r="E750" s="227">
        <v>1</v>
      </c>
      <c r="F750" s="227"/>
      <c r="G750" s="227"/>
      <c r="H750" s="226" t="s">
        <v>1690</v>
      </c>
      <c r="I750" s="159"/>
    </row>
    <row r="751" spans="1:9" ht="67.5" x14ac:dyDescent="0.35">
      <c r="A751" s="471"/>
      <c r="B751" s="225" t="s">
        <v>1693</v>
      </c>
      <c r="C751" s="226" t="s">
        <v>1687</v>
      </c>
      <c r="D751" s="227">
        <v>20</v>
      </c>
      <c r="E751" s="227">
        <v>4</v>
      </c>
      <c r="F751" s="227">
        <v>8</v>
      </c>
      <c r="G751" s="227">
        <v>8</v>
      </c>
      <c r="H751" s="226" t="s">
        <v>1690</v>
      </c>
      <c r="I751" s="159"/>
    </row>
    <row r="752" spans="1:9" ht="40.5" x14ac:dyDescent="0.35">
      <c r="A752" s="471"/>
      <c r="B752" s="225" t="s">
        <v>1694</v>
      </c>
      <c r="C752" s="226" t="s">
        <v>1633</v>
      </c>
      <c r="D752" s="227">
        <v>1</v>
      </c>
      <c r="E752" s="228"/>
      <c r="F752" s="227">
        <v>1</v>
      </c>
      <c r="G752" s="228"/>
      <c r="H752" s="226" t="s">
        <v>1601</v>
      </c>
      <c r="I752" s="159"/>
    </row>
    <row r="753" spans="1:9" ht="40.5" x14ac:dyDescent="0.35">
      <c r="A753" s="472"/>
      <c r="B753" s="225" t="s">
        <v>1695</v>
      </c>
      <c r="C753" s="226" t="s">
        <v>1615</v>
      </c>
      <c r="D753" s="227">
        <v>1</v>
      </c>
      <c r="E753" s="228"/>
      <c r="F753" s="227">
        <v>1</v>
      </c>
      <c r="G753" s="228"/>
      <c r="H753" s="226" t="s">
        <v>1601</v>
      </c>
      <c r="I753" s="159"/>
    </row>
    <row r="754" spans="1:9" ht="40.5" x14ac:dyDescent="0.35">
      <c r="A754" s="483" t="s">
        <v>1696</v>
      </c>
      <c r="B754" s="225" t="s">
        <v>1697</v>
      </c>
      <c r="C754" s="226" t="s">
        <v>1698</v>
      </c>
      <c r="D754" s="227">
        <v>1000</v>
      </c>
      <c r="E754" s="227">
        <v>200</v>
      </c>
      <c r="F754" s="227">
        <v>400</v>
      </c>
      <c r="G754" s="227">
        <v>400</v>
      </c>
      <c r="H754" s="226" t="s">
        <v>1699</v>
      </c>
      <c r="I754" s="159"/>
    </row>
    <row r="755" spans="1:9" ht="27" x14ac:dyDescent="0.35">
      <c r="A755" s="471"/>
      <c r="B755" s="225" t="s">
        <v>1700</v>
      </c>
      <c r="C755" s="226" t="s">
        <v>1698</v>
      </c>
      <c r="D755" s="227">
        <v>1000</v>
      </c>
      <c r="E755" s="227">
        <v>200</v>
      </c>
      <c r="F755" s="227">
        <v>400</v>
      </c>
      <c r="G755" s="227">
        <v>400</v>
      </c>
      <c r="H755" s="226" t="s">
        <v>1699</v>
      </c>
      <c r="I755" s="159"/>
    </row>
    <row r="756" spans="1:9" ht="27" x14ac:dyDescent="0.35">
      <c r="A756" s="472"/>
      <c r="B756" s="225" t="s">
        <v>1701</v>
      </c>
      <c r="C756" s="226" t="s">
        <v>1698</v>
      </c>
      <c r="D756" s="227">
        <v>2500</v>
      </c>
      <c r="E756" s="227">
        <v>500</v>
      </c>
      <c r="F756" s="227">
        <v>1000</v>
      </c>
      <c r="G756" s="227">
        <v>1000</v>
      </c>
      <c r="H756" s="226" t="s">
        <v>1690</v>
      </c>
      <c r="I756" s="159"/>
    </row>
    <row r="757" spans="1:9" ht="40.5" x14ac:dyDescent="0.35">
      <c r="A757" s="483" t="s">
        <v>1702</v>
      </c>
      <c r="B757" s="225" t="s">
        <v>1703</v>
      </c>
      <c r="C757" s="226" t="s">
        <v>1687</v>
      </c>
      <c r="D757" s="227">
        <v>20</v>
      </c>
      <c r="E757" s="227">
        <v>4</v>
      </c>
      <c r="F757" s="227">
        <v>8</v>
      </c>
      <c r="G757" s="227">
        <v>8</v>
      </c>
      <c r="H757" s="226" t="s">
        <v>1704</v>
      </c>
      <c r="I757" s="159"/>
    </row>
    <row r="758" spans="1:9" ht="67.5" x14ac:dyDescent="0.35">
      <c r="A758" s="471"/>
      <c r="B758" s="225" t="s">
        <v>1705</v>
      </c>
      <c r="C758" s="226" t="s">
        <v>1706</v>
      </c>
      <c r="D758" s="227">
        <v>8</v>
      </c>
      <c r="E758" s="227">
        <v>2</v>
      </c>
      <c r="F758" s="227">
        <v>3</v>
      </c>
      <c r="G758" s="227">
        <v>3</v>
      </c>
      <c r="H758" s="226" t="s">
        <v>1601</v>
      </c>
      <c r="I758" s="159"/>
    </row>
    <row r="759" spans="1:9" ht="27" x14ac:dyDescent="0.35">
      <c r="A759" s="471"/>
      <c r="B759" s="225" t="s">
        <v>1707</v>
      </c>
      <c r="C759" s="226" t="s">
        <v>1615</v>
      </c>
      <c r="D759" s="227">
        <v>1</v>
      </c>
      <c r="E759" s="227">
        <v>1</v>
      </c>
      <c r="F759" s="228"/>
      <c r="G759" s="228"/>
      <c r="H759" s="226" t="s">
        <v>1601</v>
      </c>
      <c r="I759" s="159"/>
    </row>
    <row r="760" spans="1:9" ht="27" x14ac:dyDescent="0.35">
      <c r="A760" s="471"/>
      <c r="B760" s="225" t="s">
        <v>1708</v>
      </c>
      <c r="C760" s="226" t="s">
        <v>1600</v>
      </c>
      <c r="D760" s="227">
        <v>1</v>
      </c>
      <c r="E760" s="227">
        <v>1</v>
      </c>
      <c r="F760" s="228"/>
      <c r="G760" s="228"/>
      <c r="H760" s="226" t="s">
        <v>1709</v>
      </c>
      <c r="I760" s="159"/>
    </row>
    <row r="761" spans="1:9" ht="27" x14ac:dyDescent="0.35">
      <c r="A761" s="471"/>
      <c r="B761" s="225" t="s">
        <v>1710</v>
      </c>
      <c r="C761" s="226" t="s">
        <v>1687</v>
      </c>
      <c r="D761" s="227">
        <v>18</v>
      </c>
      <c r="E761" s="227">
        <v>2</v>
      </c>
      <c r="F761" s="227">
        <v>8</v>
      </c>
      <c r="G761" s="227">
        <v>8</v>
      </c>
      <c r="H761" s="226" t="s">
        <v>1709</v>
      </c>
      <c r="I761" s="159"/>
    </row>
    <row r="762" spans="1:9" ht="27" x14ac:dyDescent="0.35">
      <c r="A762" s="471"/>
      <c r="B762" s="225" t="s">
        <v>1711</v>
      </c>
      <c r="C762" s="226" t="s">
        <v>1600</v>
      </c>
      <c r="D762" s="227">
        <v>5</v>
      </c>
      <c r="E762" s="227">
        <v>1</v>
      </c>
      <c r="F762" s="227">
        <v>2</v>
      </c>
      <c r="G762" s="227">
        <v>2</v>
      </c>
      <c r="H762" s="226" t="s">
        <v>1601</v>
      </c>
      <c r="I762" s="159"/>
    </row>
    <row r="763" spans="1:9" ht="14.5" x14ac:dyDescent="0.35">
      <c r="A763" s="472"/>
      <c r="B763" s="225" t="s">
        <v>1712</v>
      </c>
      <c r="C763" s="226" t="s">
        <v>1687</v>
      </c>
      <c r="D763" s="227">
        <v>4</v>
      </c>
      <c r="E763" s="227">
        <v>1</v>
      </c>
      <c r="F763" s="227">
        <v>2</v>
      </c>
      <c r="G763" s="227">
        <v>2</v>
      </c>
      <c r="H763" s="226" t="s">
        <v>1601</v>
      </c>
      <c r="I763" s="159"/>
    </row>
    <row r="764" spans="1:9" ht="27" x14ac:dyDescent="0.35">
      <c r="A764" s="483" t="s">
        <v>1713</v>
      </c>
      <c r="B764" s="225" t="s">
        <v>1714</v>
      </c>
      <c r="C764" s="226" t="s">
        <v>1715</v>
      </c>
      <c r="D764" s="227">
        <v>7</v>
      </c>
      <c r="E764" s="227">
        <v>7</v>
      </c>
      <c r="F764" s="228"/>
      <c r="G764" s="228"/>
      <c r="H764" s="226" t="s">
        <v>1665</v>
      </c>
      <c r="I764" s="159"/>
    </row>
    <row r="765" spans="1:9" ht="27" x14ac:dyDescent="0.35">
      <c r="A765" s="471"/>
      <c r="B765" s="225" t="s">
        <v>1716</v>
      </c>
      <c r="C765" s="226" t="s">
        <v>1633</v>
      </c>
      <c r="D765" s="227">
        <v>1</v>
      </c>
      <c r="E765" s="228"/>
      <c r="F765" s="227">
        <v>1</v>
      </c>
      <c r="G765" s="228"/>
      <c r="H765" s="226" t="s">
        <v>1675</v>
      </c>
      <c r="I765" s="159"/>
    </row>
    <row r="766" spans="1:9" ht="40.5" x14ac:dyDescent="0.35">
      <c r="A766" s="472"/>
      <c r="B766" s="225" t="s">
        <v>1717</v>
      </c>
      <c r="C766" s="226" t="s">
        <v>1063</v>
      </c>
      <c r="D766" s="227">
        <v>1</v>
      </c>
      <c r="E766" s="227">
        <v>1</v>
      </c>
      <c r="F766" s="228"/>
      <c r="G766" s="228"/>
      <c r="H766" s="226" t="s">
        <v>1718</v>
      </c>
      <c r="I766" s="159"/>
    </row>
    <row r="767" spans="1:9" ht="14.5" x14ac:dyDescent="0.35">
      <c r="A767" s="479" t="s">
        <v>1719</v>
      </c>
      <c r="B767" s="342"/>
      <c r="C767" s="342"/>
      <c r="D767" s="342"/>
      <c r="E767" s="342"/>
      <c r="F767" s="342"/>
      <c r="G767" s="342"/>
      <c r="H767" s="445"/>
      <c r="I767" s="159"/>
    </row>
    <row r="768" spans="1:9" ht="14.5" x14ac:dyDescent="0.35">
      <c r="A768" s="479" t="s">
        <v>1720</v>
      </c>
      <c r="B768" s="342"/>
      <c r="C768" s="342"/>
      <c r="D768" s="342"/>
      <c r="E768" s="342"/>
      <c r="F768" s="342"/>
      <c r="G768" s="342"/>
      <c r="H768" s="445"/>
      <c r="I768" s="159"/>
    </row>
    <row r="769" spans="1:9" ht="14.5" x14ac:dyDescent="0.35">
      <c r="A769" s="224" t="s">
        <v>170</v>
      </c>
      <c r="B769" s="224" t="s">
        <v>1592</v>
      </c>
      <c r="C769" s="224" t="s">
        <v>78</v>
      </c>
      <c r="D769" s="224" t="s">
        <v>1593</v>
      </c>
      <c r="E769" s="224" t="s">
        <v>1594</v>
      </c>
      <c r="F769" s="224" t="s">
        <v>1595</v>
      </c>
      <c r="G769" s="224" t="s">
        <v>1596</v>
      </c>
      <c r="H769" s="224" t="s">
        <v>1597</v>
      </c>
      <c r="I769" s="159"/>
    </row>
    <row r="770" spans="1:9" ht="40.5" x14ac:dyDescent="0.35">
      <c r="A770" s="483" t="s">
        <v>1721</v>
      </c>
      <c r="B770" s="225" t="s">
        <v>1722</v>
      </c>
      <c r="C770" s="226" t="s">
        <v>1611</v>
      </c>
      <c r="D770" s="227">
        <v>240</v>
      </c>
      <c r="E770" s="227">
        <v>48</v>
      </c>
      <c r="F770" s="227">
        <v>96</v>
      </c>
      <c r="G770" s="227">
        <v>96</v>
      </c>
      <c r="H770" s="226" t="s">
        <v>1723</v>
      </c>
      <c r="I770" s="159"/>
    </row>
    <row r="771" spans="1:9" ht="27" x14ac:dyDescent="0.35">
      <c r="A771" s="471"/>
      <c r="B771" s="225" t="s">
        <v>1724</v>
      </c>
      <c r="C771" s="226" t="s">
        <v>1600</v>
      </c>
      <c r="D771" s="227">
        <v>60</v>
      </c>
      <c r="E771" s="227">
        <v>12</v>
      </c>
      <c r="F771" s="227">
        <v>24</v>
      </c>
      <c r="G771" s="227">
        <v>24</v>
      </c>
      <c r="H771" s="226" t="s">
        <v>1723</v>
      </c>
      <c r="I771" s="159"/>
    </row>
    <row r="772" spans="1:9" ht="27" x14ac:dyDescent="0.35">
      <c r="A772" s="471"/>
      <c r="B772" s="225" t="s">
        <v>1725</v>
      </c>
      <c r="C772" s="226" t="s">
        <v>1071</v>
      </c>
      <c r="D772" s="227">
        <v>60</v>
      </c>
      <c r="E772" s="227">
        <v>12</v>
      </c>
      <c r="F772" s="227">
        <v>24</v>
      </c>
      <c r="G772" s="227">
        <v>24</v>
      </c>
      <c r="H772" s="226" t="s">
        <v>1665</v>
      </c>
      <c r="I772" s="159"/>
    </row>
    <row r="773" spans="1:9" ht="40.5" x14ac:dyDescent="0.35">
      <c r="A773" s="471"/>
      <c r="B773" s="225" t="s">
        <v>1726</v>
      </c>
      <c r="C773" s="226" t="s">
        <v>1615</v>
      </c>
      <c r="D773" s="227">
        <v>1</v>
      </c>
      <c r="E773" s="227">
        <v>1</v>
      </c>
      <c r="F773" s="228"/>
      <c r="G773" s="228"/>
      <c r="H773" s="226" t="s">
        <v>1601</v>
      </c>
      <c r="I773" s="159"/>
    </row>
    <row r="774" spans="1:9" ht="27" x14ac:dyDescent="0.35">
      <c r="A774" s="471"/>
      <c r="B774" s="225" t="s">
        <v>1727</v>
      </c>
      <c r="C774" s="226" t="s">
        <v>1728</v>
      </c>
      <c r="D774" s="227">
        <v>1</v>
      </c>
      <c r="E774" s="227">
        <v>1</v>
      </c>
      <c r="F774" s="228"/>
      <c r="G774" s="228"/>
      <c r="H774" s="226" t="s">
        <v>1601</v>
      </c>
      <c r="I774" s="159"/>
    </row>
    <row r="775" spans="1:9" ht="40.5" x14ac:dyDescent="0.35">
      <c r="A775" s="471"/>
      <c r="B775" s="225" t="s">
        <v>1729</v>
      </c>
      <c r="C775" s="226" t="s">
        <v>1071</v>
      </c>
      <c r="D775" s="227">
        <v>16</v>
      </c>
      <c r="E775" s="228"/>
      <c r="F775" s="227">
        <v>8</v>
      </c>
      <c r="G775" s="227">
        <v>8</v>
      </c>
      <c r="H775" s="226" t="s">
        <v>1601</v>
      </c>
      <c r="I775" s="159"/>
    </row>
    <row r="776" spans="1:9" ht="54" x14ac:dyDescent="0.35">
      <c r="A776" s="471"/>
      <c r="B776" s="225" t="s">
        <v>1730</v>
      </c>
      <c r="C776" s="226" t="s">
        <v>1633</v>
      </c>
      <c r="D776" s="227">
        <v>12</v>
      </c>
      <c r="E776" s="227">
        <v>1</v>
      </c>
      <c r="F776" s="227">
        <v>11</v>
      </c>
      <c r="G776" s="228"/>
      <c r="H776" s="226" t="s">
        <v>1723</v>
      </c>
      <c r="I776" s="159"/>
    </row>
    <row r="777" spans="1:9" ht="40.5" x14ac:dyDescent="0.35">
      <c r="A777" s="471"/>
      <c r="B777" s="225" t="s">
        <v>1731</v>
      </c>
      <c r="C777" s="226" t="s">
        <v>1063</v>
      </c>
      <c r="D777" s="227">
        <v>12</v>
      </c>
      <c r="E777" s="228"/>
      <c r="F777" s="227">
        <v>12</v>
      </c>
      <c r="G777" s="228"/>
      <c r="H777" s="226" t="s">
        <v>1601</v>
      </c>
      <c r="I777" s="159"/>
    </row>
    <row r="778" spans="1:9" ht="27" x14ac:dyDescent="0.35">
      <c r="A778" s="472"/>
      <c r="B778" s="225" t="s">
        <v>1732</v>
      </c>
      <c r="C778" s="226" t="s">
        <v>1071</v>
      </c>
      <c r="D778" s="227">
        <v>36</v>
      </c>
      <c r="E778" s="228"/>
      <c r="F778" s="227">
        <v>12</v>
      </c>
      <c r="G778" s="227">
        <v>24</v>
      </c>
      <c r="H778" s="226" t="s">
        <v>1723</v>
      </c>
      <c r="I778" s="159"/>
    </row>
    <row r="779" spans="1:9" ht="40.5" x14ac:dyDescent="0.35">
      <c r="A779" s="483" t="s">
        <v>1733</v>
      </c>
      <c r="B779" s="225" t="s">
        <v>1734</v>
      </c>
      <c r="C779" s="226" t="s">
        <v>1600</v>
      </c>
      <c r="D779" s="227">
        <v>12</v>
      </c>
      <c r="E779" s="227">
        <v>12</v>
      </c>
      <c r="F779" s="228"/>
      <c r="G779" s="228"/>
      <c r="H779" s="226" t="s">
        <v>1665</v>
      </c>
      <c r="I779" s="159"/>
    </row>
    <row r="780" spans="1:9" ht="27" x14ac:dyDescent="0.35">
      <c r="A780" s="471"/>
      <c r="B780" s="225" t="s">
        <v>1735</v>
      </c>
      <c r="C780" s="226" t="s">
        <v>1071</v>
      </c>
      <c r="D780" s="227">
        <v>192</v>
      </c>
      <c r="E780" s="228"/>
      <c r="F780" s="227">
        <v>96</v>
      </c>
      <c r="G780" s="227">
        <v>96</v>
      </c>
      <c r="H780" s="226" t="s">
        <v>1665</v>
      </c>
      <c r="I780" s="159"/>
    </row>
    <row r="781" spans="1:9" ht="40.5" x14ac:dyDescent="0.35">
      <c r="A781" s="471"/>
      <c r="B781" s="225" t="s">
        <v>1736</v>
      </c>
      <c r="C781" s="226" t="s">
        <v>1600</v>
      </c>
      <c r="D781" s="227">
        <v>1</v>
      </c>
      <c r="E781" s="227">
        <v>1</v>
      </c>
      <c r="F781" s="228"/>
      <c r="G781" s="228"/>
      <c r="H781" s="226" t="s">
        <v>1665</v>
      </c>
      <c r="I781" s="159"/>
    </row>
    <row r="782" spans="1:9" ht="27" x14ac:dyDescent="0.35">
      <c r="A782" s="471"/>
      <c r="B782" s="225" t="s">
        <v>1737</v>
      </c>
      <c r="C782" s="226" t="s">
        <v>1738</v>
      </c>
      <c r="D782" s="227">
        <v>5</v>
      </c>
      <c r="E782" s="227">
        <v>1</v>
      </c>
      <c r="F782" s="227">
        <v>2</v>
      </c>
      <c r="G782" s="227">
        <v>2</v>
      </c>
      <c r="H782" s="226" t="s">
        <v>1665</v>
      </c>
      <c r="I782" s="159"/>
    </row>
    <row r="783" spans="1:9" ht="27" x14ac:dyDescent="0.35">
      <c r="A783" s="471"/>
      <c r="B783" s="225" t="s">
        <v>1739</v>
      </c>
      <c r="C783" s="226" t="s">
        <v>1740</v>
      </c>
      <c r="D783" s="227">
        <v>12</v>
      </c>
      <c r="E783" s="229">
        <v>1</v>
      </c>
      <c r="F783" s="229">
        <v>1</v>
      </c>
      <c r="G783" s="229">
        <v>1</v>
      </c>
      <c r="H783" s="226" t="s">
        <v>1741</v>
      </c>
      <c r="I783" s="159"/>
    </row>
    <row r="784" spans="1:9" ht="54" x14ac:dyDescent="0.35">
      <c r="A784" s="471"/>
      <c r="B784" s="225" t="s">
        <v>1742</v>
      </c>
      <c r="C784" s="226" t="s">
        <v>1743</v>
      </c>
      <c r="D784" s="227">
        <v>5</v>
      </c>
      <c r="E784" s="227">
        <v>1</v>
      </c>
      <c r="F784" s="227">
        <v>2</v>
      </c>
      <c r="G784" s="227">
        <v>2</v>
      </c>
      <c r="H784" s="226" t="s">
        <v>1665</v>
      </c>
      <c r="I784" s="159"/>
    </row>
    <row r="785" spans="1:9" ht="40.5" x14ac:dyDescent="0.35">
      <c r="A785" s="471"/>
      <c r="B785" s="225" t="s">
        <v>1744</v>
      </c>
      <c r="C785" s="226" t="s">
        <v>1633</v>
      </c>
      <c r="D785" s="227">
        <v>1</v>
      </c>
      <c r="E785" s="227">
        <v>1</v>
      </c>
      <c r="F785" s="228"/>
      <c r="G785" s="228"/>
      <c r="H785" s="226" t="s">
        <v>1745</v>
      </c>
      <c r="I785" s="159"/>
    </row>
    <row r="786" spans="1:9" ht="40.5" x14ac:dyDescent="0.35">
      <c r="A786" s="471"/>
      <c r="B786" s="225" t="s">
        <v>1746</v>
      </c>
      <c r="C786" s="226" t="s">
        <v>399</v>
      </c>
      <c r="D786" s="227">
        <v>50</v>
      </c>
      <c r="E786" s="228"/>
      <c r="F786" s="227">
        <v>25</v>
      </c>
      <c r="G786" s="227">
        <v>25</v>
      </c>
      <c r="H786" s="226" t="s">
        <v>1747</v>
      </c>
      <c r="I786" s="159"/>
    </row>
    <row r="787" spans="1:9" ht="27" x14ac:dyDescent="0.35">
      <c r="A787" s="471"/>
      <c r="B787" s="225" t="s">
        <v>1748</v>
      </c>
      <c r="C787" s="226" t="s">
        <v>1740</v>
      </c>
      <c r="D787" s="227">
        <v>12</v>
      </c>
      <c r="E787" s="227">
        <v>12</v>
      </c>
      <c r="F787" s="228"/>
      <c r="G787" s="228"/>
      <c r="H787" s="226" t="s">
        <v>1747</v>
      </c>
      <c r="I787" s="159"/>
    </row>
    <row r="788" spans="1:9" ht="27" x14ac:dyDescent="0.35">
      <c r="A788" s="471"/>
      <c r="B788" s="225" t="s">
        <v>1749</v>
      </c>
      <c r="C788" s="226" t="s">
        <v>1750</v>
      </c>
      <c r="D788" s="227">
        <v>12</v>
      </c>
      <c r="E788" s="229">
        <v>1</v>
      </c>
      <c r="F788" s="229">
        <v>1</v>
      </c>
      <c r="G788" s="229">
        <v>1</v>
      </c>
      <c r="H788" s="226" t="s">
        <v>1747</v>
      </c>
      <c r="I788" s="159"/>
    </row>
    <row r="789" spans="1:9" ht="54" x14ac:dyDescent="0.35">
      <c r="A789" s="471"/>
      <c r="B789" s="225" t="s">
        <v>1751</v>
      </c>
      <c r="C789" s="226" t="s">
        <v>1740</v>
      </c>
      <c r="D789" s="227">
        <v>12</v>
      </c>
      <c r="E789" s="227">
        <v>12</v>
      </c>
      <c r="F789" s="228"/>
      <c r="G789" s="228"/>
      <c r="H789" s="226" t="s">
        <v>1747</v>
      </c>
      <c r="I789" s="159"/>
    </row>
    <row r="790" spans="1:9" ht="54" x14ac:dyDescent="0.35">
      <c r="A790" s="471"/>
      <c r="B790" s="225" t="s">
        <v>1752</v>
      </c>
      <c r="C790" s="226" t="s">
        <v>1071</v>
      </c>
      <c r="D790" s="227">
        <v>60</v>
      </c>
      <c r="E790" s="227">
        <v>12</v>
      </c>
      <c r="F790" s="227">
        <v>24</v>
      </c>
      <c r="G790" s="227">
        <v>24</v>
      </c>
      <c r="H790" s="226" t="s">
        <v>1747</v>
      </c>
      <c r="I790" s="159"/>
    </row>
    <row r="791" spans="1:9" ht="40.5" x14ac:dyDescent="0.35">
      <c r="A791" s="471"/>
      <c r="B791" s="225" t="s">
        <v>1753</v>
      </c>
      <c r="C791" s="226" t="s">
        <v>1633</v>
      </c>
      <c r="D791" s="227">
        <v>1</v>
      </c>
      <c r="E791" s="227">
        <v>1</v>
      </c>
      <c r="F791" s="228"/>
      <c r="G791" s="228"/>
      <c r="H791" s="226" t="s">
        <v>1745</v>
      </c>
      <c r="I791" s="159"/>
    </row>
    <row r="792" spans="1:9" ht="54" x14ac:dyDescent="0.35">
      <c r="A792" s="471"/>
      <c r="B792" s="225" t="s">
        <v>1754</v>
      </c>
      <c r="C792" s="226" t="s">
        <v>1633</v>
      </c>
      <c r="D792" s="227">
        <v>1</v>
      </c>
      <c r="E792" s="228"/>
      <c r="F792" s="228"/>
      <c r="G792" s="228"/>
      <c r="H792" s="226" t="s">
        <v>1745</v>
      </c>
      <c r="I792" s="159"/>
    </row>
    <row r="793" spans="1:9" ht="40.5" x14ac:dyDescent="0.35">
      <c r="A793" s="472"/>
      <c r="B793" s="225" t="s">
        <v>1755</v>
      </c>
      <c r="C793" s="226" t="s">
        <v>399</v>
      </c>
      <c r="D793" s="227">
        <v>50</v>
      </c>
      <c r="E793" s="228"/>
      <c r="F793" s="227">
        <v>25</v>
      </c>
      <c r="G793" s="227">
        <v>25</v>
      </c>
      <c r="H793" s="226" t="s">
        <v>1747</v>
      </c>
      <c r="I793" s="159"/>
    </row>
    <row r="794" spans="1:9" ht="14.5" x14ac:dyDescent="0.35">
      <c r="A794" s="479" t="s">
        <v>1756</v>
      </c>
      <c r="B794" s="342"/>
      <c r="C794" s="342"/>
      <c r="D794" s="342"/>
      <c r="E794" s="342"/>
      <c r="F794" s="342"/>
      <c r="G794" s="342"/>
      <c r="H794" s="445"/>
      <c r="I794" s="159"/>
    </row>
    <row r="795" spans="1:9" ht="14.5" x14ac:dyDescent="0.35">
      <c r="A795" s="479" t="s">
        <v>1757</v>
      </c>
      <c r="B795" s="342"/>
      <c r="C795" s="342"/>
      <c r="D795" s="342"/>
      <c r="E795" s="342"/>
      <c r="F795" s="342"/>
      <c r="G795" s="342"/>
      <c r="H795" s="445"/>
      <c r="I795" s="159"/>
    </row>
    <row r="796" spans="1:9" ht="14.5" x14ac:dyDescent="0.35">
      <c r="A796" s="224" t="s">
        <v>170</v>
      </c>
      <c r="B796" s="224" t="s">
        <v>1592</v>
      </c>
      <c r="C796" s="224" t="s">
        <v>78</v>
      </c>
      <c r="D796" s="224" t="s">
        <v>1593</v>
      </c>
      <c r="E796" s="224" t="s">
        <v>1594</v>
      </c>
      <c r="F796" s="224" t="s">
        <v>1595</v>
      </c>
      <c r="G796" s="224" t="s">
        <v>1596</v>
      </c>
      <c r="H796" s="224" t="s">
        <v>1597</v>
      </c>
      <c r="I796" s="159"/>
    </row>
    <row r="797" spans="1:9" ht="54" x14ac:dyDescent="0.35">
      <c r="A797" s="483" t="s">
        <v>45</v>
      </c>
      <c r="B797" s="225" t="s">
        <v>46</v>
      </c>
      <c r="C797" s="226" t="s">
        <v>1758</v>
      </c>
      <c r="D797" s="227">
        <v>1</v>
      </c>
      <c r="E797" s="227">
        <v>1</v>
      </c>
      <c r="F797" s="228"/>
      <c r="G797" s="228"/>
      <c r="H797" s="226" t="s">
        <v>1601</v>
      </c>
      <c r="I797" s="159"/>
    </row>
    <row r="798" spans="1:9" ht="54" x14ac:dyDescent="0.35">
      <c r="A798" s="471"/>
      <c r="B798" s="225" t="s">
        <v>50</v>
      </c>
      <c r="C798" s="226" t="s">
        <v>1759</v>
      </c>
      <c r="D798" s="227">
        <v>12</v>
      </c>
      <c r="E798" s="227">
        <v>12</v>
      </c>
      <c r="F798" s="228"/>
      <c r="G798" s="228"/>
      <c r="H798" s="226" t="s">
        <v>1747</v>
      </c>
      <c r="I798" s="159"/>
    </row>
    <row r="799" spans="1:9" ht="67.5" x14ac:dyDescent="0.35">
      <c r="A799" s="471"/>
      <c r="B799" s="225" t="s">
        <v>51</v>
      </c>
      <c r="C799" s="226" t="s">
        <v>1760</v>
      </c>
      <c r="D799" s="227">
        <v>12</v>
      </c>
      <c r="E799" s="227">
        <v>12</v>
      </c>
      <c r="F799" s="228"/>
      <c r="G799" s="228"/>
      <c r="H799" s="226" t="s">
        <v>1747</v>
      </c>
      <c r="I799" s="159"/>
    </row>
    <row r="800" spans="1:9" ht="40.5" x14ac:dyDescent="0.35">
      <c r="A800" s="472"/>
      <c r="B800" s="225" t="s">
        <v>1761</v>
      </c>
      <c r="C800" s="226" t="s">
        <v>1762</v>
      </c>
      <c r="D800" s="227">
        <v>12</v>
      </c>
      <c r="E800" s="227">
        <v>12</v>
      </c>
      <c r="F800" s="228"/>
      <c r="G800" s="228"/>
      <c r="H800" s="226" t="s">
        <v>1763</v>
      </c>
      <c r="I800" s="159"/>
    </row>
    <row r="801" spans="1:9" ht="40.5" x14ac:dyDescent="0.35">
      <c r="A801" s="483" t="s">
        <v>1764</v>
      </c>
      <c r="B801" s="225" t="s">
        <v>1765</v>
      </c>
      <c r="C801" s="226" t="s">
        <v>1766</v>
      </c>
      <c r="D801" s="227">
        <v>12</v>
      </c>
      <c r="E801" s="227">
        <v>12</v>
      </c>
      <c r="F801" s="228"/>
      <c r="G801" s="228"/>
      <c r="H801" s="226" t="s">
        <v>1747</v>
      </c>
      <c r="I801" s="159"/>
    </row>
    <row r="802" spans="1:9" ht="54" x14ac:dyDescent="0.35">
      <c r="A802" s="471"/>
      <c r="B802" s="225" t="s">
        <v>1767</v>
      </c>
      <c r="C802" s="226" t="s">
        <v>1063</v>
      </c>
      <c r="D802" s="227">
        <v>12</v>
      </c>
      <c r="E802" s="228"/>
      <c r="F802" s="227">
        <v>12</v>
      </c>
      <c r="G802" s="228"/>
      <c r="H802" s="226" t="s">
        <v>1747</v>
      </c>
      <c r="I802" s="159"/>
    </row>
    <row r="803" spans="1:9" ht="40.5" x14ac:dyDescent="0.35">
      <c r="A803" s="471"/>
      <c r="B803" s="225" t="s">
        <v>1768</v>
      </c>
      <c r="C803" s="226" t="s">
        <v>1609</v>
      </c>
      <c r="D803" s="227">
        <v>1</v>
      </c>
      <c r="E803" s="227">
        <v>1</v>
      </c>
      <c r="F803" s="228"/>
      <c r="G803" s="228"/>
      <c r="H803" s="226" t="s">
        <v>1627</v>
      </c>
      <c r="I803" s="159"/>
    </row>
    <row r="804" spans="1:9" ht="40.5" x14ac:dyDescent="0.35">
      <c r="A804" s="472"/>
      <c r="B804" s="225" t="s">
        <v>1769</v>
      </c>
      <c r="C804" s="226" t="s">
        <v>1071</v>
      </c>
      <c r="D804" s="227">
        <v>4</v>
      </c>
      <c r="E804" s="228"/>
      <c r="F804" s="227">
        <v>2</v>
      </c>
      <c r="G804" s="227">
        <v>2</v>
      </c>
      <c r="H804" s="226" t="s">
        <v>1627</v>
      </c>
      <c r="I804" s="159"/>
    </row>
    <row r="805" spans="1:9" ht="27" x14ac:dyDescent="0.35">
      <c r="A805" s="483" t="s">
        <v>1770</v>
      </c>
      <c r="B805" s="225" t="s">
        <v>1771</v>
      </c>
      <c r="C805" s="226" t="s">
        <v>1609</v>
      </c>
      <c r="D805" s="227">
        <v>1</v>
      </c>
      <c r="E805" s="227">
        <v>1</v>
      </c>
      <c r="F805" s="228"/>
      <c r="G805" s="228"/>
      <c r="H805" s="226" t="s">
        <v>1665</v>
      </c>
      <c r="I805" s="159"/>
    </row>
    <row r="806" spans="1:9" ht="54" x14ac:dyDescent="0.35">
      <c r="A806" s="472"/>
      <c r="B806" s="225" t="s">
        <v>1772</v>
      </c>
      <c r="C806" s="226" t="s">
        <v>1615</v>
      </c>
      <c r="D806" s="227">
        <v>12</v>
      </c>
      <c r="E806" s="227">
        <v>12</v>
      </c>
      <c r="F806" s="228"/>
      <c r="G806" s="228"/>
      <c r="H806" s="226" t="s">
        <v>1747</v>
      </c>
      <c r="I806" s="159"/>
    </row>
    <row r="807" spans="1:9" ht="40.5" x14ac:dyDescent="0.35">
      <c r="A807" s="483" t="s">
        <v>1773</v>
      </c>
      <c r="B807" s="225" t="s">
        <v>1774</v>
      </c>
      <c r="C807" s="226" t="s">
        <v>1775</v>
      </c>
      <c r="D807" s="227">
        <v>1</v>
      </c>
      <c r="E807" s="227">
        <v>1</v>
      </c>
      <c r="F807" s="228"/>
      <c r="G807" s="228"/>
      <c r="H807" s="226" t="s">
        <v>1776</v>
      </c>
      <c r="I807" s="159"/>
    </row>
    <row r="808" spans="1:9" ht="27" x14ac:dyDescent="0.35">
      <c r="A808" s="471"/>
      <c r="B808" s="225" t="s">
        <v>1777</v>
      </c>
      <c r="C808" s="226" t="s">
        <v>1778</v>
      </c>
      <c r="D808" s="227">
        <v>18</v>
      </c>
      <c r="E808" s="227">
        <v>2</v>
      </c>
      <c r="F808" s="227">
        <v>8</v>
      </c>
      <c r="G808" s="227">
        <v>8</v>
      </c>
      <c r="H808" s="226" t="s">
        <v>1779</v>
      </c>
      <c r="I808" s="159"/>
    </row>
    <row r="809" spans="1:9" ht="14.5" x14ac:dyDescent="0.35">
      <c r="A809" s="471"/>
      <c r="B809" s="505" t="s">
        <v>1780</v>
      </c>
      <c r="C809" s="483" t="s">
        <v>1633</v>
      </c>
      <c r="D809" s="482">
        <v>1</v>
      </c>
      <c r="E809" s="482"/>
      <c r="F809" s="482"/>
      <c r="G809" s="482">
        <v>1</v>
      </c>
      <c r="H809" s="226" t="s">
        <v>1601</v>
      </c>
      <c r="I809" s="159"/>
    </row>
    <row r="810" spans="1:9" ht="14.5" x14ac:dyDescent="0.35">
      <c r="A810" s="472"/>
      <c r="B810" s="472"/>
      <c r="C810" s="472"/>
      <c r="D810" s="472"/>
      <c r="E810" s="472"/>
      <c r="F810" s="472"/>
      <c r="G810" s="472"/>
      <c r="H810" s="226" t="s">
        <v>1781</v>
      </c>
      <c r="I810" s="159"/>
    </row>
    <row r="811" spans="1:9" ht="14.5" x14ac:dyDescent="0.35">
      <c r="A811" s="479" t="s">
        <v>1782</v>
      </c>
      <c r="B811" s="342"/>
      <c r="C811" s="342"/>
      <c r="D811" s="342"/>
      <c r="E811" s="342"/>
      <c r="F811" s="342"/>
      <c r="G811" s="342"/>
      <c r="H811" s="445"/>
      <c r="I811" s="159"/>
    </row>
    <row r="812" spans="1:9" ht="14.5" x14ac:dyDescent="0.35">
      <c r="A812" s="479" t="s">
        <v>1783</v>
      </c>
      <c r="B812" s="342"/>
      <c r="C812" s="342"/>
      <c r="D812" s="342"/>
      <c r="E812" s="342"/>
      <c r="F812" s="342"/>
      <c r="G812" s="342"/>
      <c r="H812" s="445"/>
      <c r="I812" s="159"/>
    </row>
    <row r="813" spans="1:9" ht="14.5" x14ac:dyDescent="0.35">
      <c r="A813" s="224" t="s">
        <v>170</v>
      </c>
      <c r="B813" s="224" t="s">
        <v>1592</v>
      </c>
      <c r="C813" s="224" t="s">
        <v>78</v>
      </c>
      <c r="D813" s="224" t="s">
        <v>1593</v>
      </c>
      <c r="E813" s="224" t="s">
        <v>1594</v>
      </c>
      <c r="F813" s="224" t="s">
        <v>1595</v>
      </c>
      <c r="G813" s="224" t="s">
        <v>1596</v>
      </c>
      <c r="H813" s="224" t="s">
        <v>1597</v>
      </c>
      <c r="I813" s="159"/>
    </row>
    <row r="814" spans="1:9" ht="40.5" x14ac:dyDescent="0.35">
      <c r="A814" s="483" t="s">
        <v>1784</v>
      </c>
      <c r="B814" s="225" t="s">
        <v>1785</v>
      </c>
      <c r="C814" s="226" t="s">
        <v>1633</v>
      </c>
      <c r="D814" s="227">
        <v>1</v>
      </c>
      <c r="E814" s="228"/>
      <c r="F814" s="227">
        <v>1</v>
      </c>
      <c r="G814" s="228"/>
      <c r="H814" s="226" t="s">
        <v>1601</v>
      </c>
      <c r="I814" s="159"/>
    </row>
    <row r="815" spans="1:9" ht="40.5" x14ac:dyDescent="0.35">
      <c r="A815" s="471"/>
      <c r="B815" s="225" t="s">
        <v>1786</v>
      </c>
      <c r="C815" s="226" t="s">
        <v>1633</v>
      </c>
      <c r="D815" s="227">
        <v>1</v>
      </c>
      <c r="E815" s="227">
        <v>1</v>
      </c>
      <c r="F815" s="228"/>
      <c r="G815" s="228"/>
      <c r="H815" s="226" t="s">
        <v>1601</v>
      </c>
      <c r="I815" s="159"/>
    </row>
    <row r="816" spans="1:9" ht="67.5" x14ac:dyDescent="0.35">
      <c r="A816" s="471"/>
      <c r="B816" s="225" t="s">
        <v>1787</v>
      </c>
      <c r="C816" s="226" t="s">
        <v>1633</v>
      </c>
      <c r="D816" s="227">
        <v>1</v>
      </c>
      <c r="E816" s="227">
        <v>1</v>
      </c>
      <c r="F816" s="228"/>
      <c r="G816" s="228"/>
      <c r="H816" s="226" t="s">
        <v>1690</v>
      </c>
      <c r="I816" s="159"/>
    </row>
    <row r="817" spans="1:9" ht="27" x14ac:dyDescent="0.35">
      <c r="A817" s="471"/>
      <c r="B817" s="225" t="s">
        <v>1788</v>
      </c>
      <c r="C817" s="226" t="s">
        <v>1633</v>
      </c>
      <c r="D817" s="227">
        <v>12</v>
      </c>
      <c r="E817" s="227">
        <v>12</v>
      </c>
      <c r="F817" s="228"/>
      <c r="G817" s="228"/>
      <c r="H817" s="226" t="s">
        <v>1665</v>
      </c>
      <c r="I817" s="159"/>
    </row>
    <row r="818" spans="1:9" ht="54" x14ac:dyDescent="0.35">
      <c r="A818" s="471"/>
      <c r="B818" s="225" t="s">
        <v>1789</v>
      </c>
      <c r="C818" s="226" t="s">
        <v>1633</v>
      </c>
      <c r="D818" s="227">
        <v>11</v>
      </c>
      <c r="E818" s="227">
        <v>11</v>
      </c>
      <c r="F818" s="228"/>
      <c r="G818" s="228"/>
      <c r="H818" s="226" t="s">
        <v>1665</v>
      </c>
      <c r="I818" s="159"/>
    </row>
    <row r="819" spans="1:9" ht="27" x14ac:dyDescent="0.35">
      <c r="A819" s="471"/>
      <c r="B819" s="225" t="s">
        <v>1790</v>
      </c>
      <c r="C819" s="226" t="s">
        <v>1633</v>
      </c>
      <c r="D819" s="227">
        <v>1</v>
      </c>
      <c r="E819" s="227">
        <v>1</v>
      </c>
      <c r="F819" s="228"/>
      <c r="G819" s="228"/>
      <c r="H819" s="226" t="s">
        <v>1791</v>
      </c>
      <c r="I819" s="159"/>
    </row>
    <row r="820" spans="1:9" ht="40.5" x14ac:dyDescent="0.35">
      <c r="A820" s="472"/>
      <c r="B820" s="225" t="s">
        <v>1792</v>
      </c>
      <c r="C820" s="226" t="s">
        <v>1615</v>
      </c>
      <c r="D820" s="227">
        <v>1</v>
      </c>
      <c r="E820" s="227">
        <v>1</v>
      </c>
      <c r="F820" s="228"/>
      <c r="G820" s="228"/>
      <c r="H820" s="226" t="s">
        <v>1791</v>
      </c>
      <c r="I820" s="159"/>
    </row>
    <row r="821" spans="1:9" ht="27" x14ac:dyDescent="0.35">
      <c r="A821" s="483" t="s">
        <v>1793</v>
      </c>
      <c r="B821" s="225" t="s">
        <v>1794</v>
      </c>
      <c r="C821" s="226" t="s">
        <v>1633</v>
      </c>
      <c r="D821" s="227">
        <v>4</v>
      </c>
      <c r="E821" s="227">
        <v>1</v>
      </c>
      <c r="F821" s="227">
        <v>2</v>
      </c>
      <c r="G821" s="227">
        <v>1</v>
      </c>
      <c r="H821" s="226" t="s">
        <v>1690</v>
      </c>
      <c r="I821" s="159"/>
    </row>
    <row r="822" spans="1:9" ht="27" x14ac:dyDescent="0.35">
      <c r="A822" s="471"/>
      <c r="B822" s="225" t="s">
        <v>1795</v>
      </c>
      <c r="C822" s="226" t="s">
        <v>1633</v>
      </c>
      <c r="D822" s="227">
        <v>1</v>
      </c>
      <c r="E822" s="228"/>
      <c r="F822" s="227">
        <v>1</v>
      </c>
      <c r="G822" s="228"/>
      <c r="H822" s="226" t="s">
        <v>1690</v>
      </c>
      <c r="I822" s="159"/>
    </row>
    <row r="823" spans="1:9" ht="40.5" x14ac:dyDescent="0.35">
      <c r="A823" s="471"/>
      <c r="B823" s="225" t="s">
        <v>1796</v>
      </c>
      <c r="C823" s="226" t="s">
        <v>1633</v>
      </c>
      <c r="D823" s="227">
        <v>2</v>
      </c>
      <c r="E823" s="227">
        <v>1</v>
      </c>
      <c r="F823" s="227">
        <v>1</v>
      </c>
      <c r="G823" s="228"/>
      <c r="H823" s="226" t="s">
        <v>1690</v>
      </c>
      <c r="I823" s="159"/>
    </row>
    <row r="824" spans="1:9" ht="27" x14ac:dyDescent="0.35">
      <c r="A824" s="472"/>
      <c r="B824" s="225" t="s">
        <v>1797</v>
      </c>
      <c r="C824" s="226" t="s">
        <v>1798</v>
      </c>
      <c r="D824" s="227">
        <v>2</v>
      </c>
      <c r="E824" s="228"/>
      <c r="F824" s="227">
        <v>1</v>
      </c>
      <c r="G824" s="227">
        <v>1</v>
      </c>
      <c r="H824" s="226" t="s">
        <v>1690</v>
      </c>
      <c r="I824" s="159"/>
    </row>
    <row r="825" spans="1:9" ht="14.5" x14ac:dyDescent="0.35">
      <c r="A825" s="479" t="s">
        <v>1799</v>
      </c>
      <c r="B825" s="342"/>
      <c r="C825" s="342"/>
      <c r="D825" s="342"/>
      <c r="E825" s="342"/>
      <c r="F825" s="342"/>
      <c r="G825" s="342"/>
      <c r="H825" s="445"/>
      <c r="I825" s="159"/>
    </row>
    <row r="826" spans="1:9" ht="14.5" x14ac:dyDescent="0.35">
      <c r="A826" s="479" t="s">
        <v>1800</v>
      </c>
      <c r="B826" s="342"/>
      <c r="C826" s="342"/>
      <c r="D826" s="342"/>
      <c r="E826" s="342"/>
      <c r="F826" s="342"/>
      <c r="G826" s="342"/>
      <c r="H826" s="445"/>
      <c r="I826" s="159"/>
    </row>
    <row r="827" spans="1:9" ht="14.5" x14ac:dyDescent="0.35">
      <c r="A827" s="224" t="s">
        <v>170</v>
      </c>
      <c r="B827" s="224" t="s">
        <v>1592</v>
      </c>
      <c r="C827" s="224" t="s">
        <v>78</v>
      </c>
      <c r="D827" s="224" t="s">
        <v>1593</v>
      </c>
      <c r="E827" s="224" t="s">
        <v>1594</v>
      </c>
      <c r="F827" s="224" t="s">
        <v>1595</v>
      </c>
      <c r="G827" s="224" t="s">
        <v>1596</v>
      </c>
      <c r="H827" s="224" t="s">
        <v>1597</v>
      </c>
      <c r="I827" s="159"/>
    </row>
    <row r="828" spans="1:9" ht="27" x14ac:dyDescent="0.35">
      <c r="A828" s="483" t="s">
        <v>1801</v>
      </c>
      <c r="B828" s="225" t="s">
        <v>1802</v>
      </c>
      <c r="C828" s="226" t="s">
        <v>1071</v>
      </c>
      <c r="D828" s="227">
        <v>5</v>
      </c>
      <c r="E828" s="227">
        <v>1</v>
      </c>
      <c r="F828" s="227">
        <v>2</v>
      </c>
      <c r="G828" s="227">
        <v>2</v>
      </c>
      <c r="H828" s="226" t="s">
        <v>1690</v>
      </c>
      <c r="I828" s="159"/>
    </row>
    <row r="829" spans="1:9" ht="67.5" x14ac:dyDescent="0.35">
      <c r="A829" s="471"/>
      <c r="B829" s="225" t="s">
        <v>1803</v>
      </c>
      <c r="C829" s="226" t="s">
        <v>1804</v>
      </c>
      <c r="D829" s="227">
        <v>3</v>
      </c>
      <c r="E829" s="230">
        <v>1</v>
      </c>
      <c r="F829" s="230">
        <v>1</v>
      </c>
      <c r="G829" s="230">
        <v>1</v>
      </c>
      <c r="H829" s="226" t="s">
        <v>1805</v>
      </c>
      <c r="I829" s="159"/>
    </row>
    <row r="830" spans="1:9" ht="27" x14ac:dyDescent="0.35">
      <c r="A830" s="471"/>
      <c r="B830" s="225" t="s">
        <v>1806</v>
      </c>
      <c r="C830" s="226" t="s">
        <v>1071</v>
      </c>
      <c r="D830" s="227">
        <v>5</v>
      </c>
      <c r="E830" s="227">
        <v>1</v>
      </c>
      <c r="F830" s="227">
        <v>2</v>
      </c>
      <c r="G830" s="227">
        <v>2</v>
      </c>
      <c r="H830" s="226" t="s">
        <v>1807</v>
      </c>
      <c r="I830" s="159"/>
    </row>
    <row r="831" spans="1:9" ht="54" x14ac:dyDescent="0.35">
      <c r="A831" s="471"/>
      <c r="B831" s="225" t="s">
        <v>1808</v>
      </c>
      <c r="C831" s="226" t="s">
        <v>1063</v>
      </c>
      <c r="D831" s="227">
        <v>1</v>
      </c>
      <c r="E831" s="227">
        <v>1</v>
      </c>
      <c r="F831" s="228"/>
      <c r="G831" s="228"/>
      <c r="H831" s="226" t="s">
        <v>1690</v>
      </c>
      <c r="I831" s="159"/>
    </row>
    <row r="832" spans="1:9" ht="14.5" x14ac:dyDescent="0.35">
      <c r="A832" s="471"/>
      <c r="B832" s="505" t="s">
        <v>1809</v>
      </c>
      <c r="C832" s="483" t="s">
        <v>1071</v>
      </c>
      <c r="D832" s="482">
        <v>5</v>
      </c>
      <c r="E832" s="482">
        <v>1</v>
      </c>
      <c r="F832" s="482">
        <v>2</v>
      </c>
      <c r="G832" s="482">
        <v>2</v>
      </c>
      <c r="H832" s="226" t="s">
        <v>1690</v>
      </c>
      <c r="I832" s="159"/>
    </row>
    <row r="833" spans="1:9" ht="14.5" x14ac:dyDescent="0.35">
      <c r="A833" s="471"/>
      <c r="B833" s="472"/>
      <c r="C833" s="472"/>
      <c r="D833" s="472"/>
      <c r="E833" s="472"/>
      <c r="F833" s="472"/>
      <c r="G833" s="472"/>
      <c r="H833" s="226" t="s">
        <v>1810</v>
      </c>
      <c r="I833" s="159"/>
    </row>
    <row r="834" spans="1:9" ht="40.5" x14ac:dyDescent="0.35">
      <c r="A834" s="471"/>
      <c r="B834" s="225" t="s">
        <v>1811</v>
      </c>
      <c r="C834" s="226" t="s">
        <v>1812</v>
      </c>
      <c r="D834" s="227">
        <v>10</v>
      </c>
      <c r="E834" s="227">
        <v>2</v>
      </c>
      <c r="F834" s="227">
        <v>4</v>
      </c>
      <c r="G834" s="227">
        <v>4</v>
      </c>
      <c r="H834" s="226" t="s">
        <v>1601</v>
      </c>
      <c r="I834" s="159"/>
    </row>
    <row r="835" spans="1:9" ht="67.5" x14ac:dyDescent="0.35">
      <c r="A835" s="471"/>
      <c r="B835" s="225" t="s">
        <v>1813</v>
      </c>
      <c r="C835" s="226" t="s">
        <v>1071</v>
      </c>
      <c r="D835" s="227">
        <v>5</v>
      </c>
      <c r="E835" s="227">
        <v>1</v>
      </c>
      <c r="F835" s="227">
        <v>2</v>
      </c>
      <c r="G835" s="227">
        <v>2</v>
      </c>
      <c r="H835" s="226" t="s">
        <v>1723</v>
      </c>
      <c r="I835" s="159"/>
    </row>
    <row r="836" spans="1:9" ht="40.5" x14ac:dyDescent="0.35">
      <c r="A836" s="471"/>
      <c r="B836" s="225" t="s">
        <v>1814</v>
      </c>
      <c r="C836" s="226" t="s">
        <v>1071</v>
      </c>
      <c r="D836" s="227">
        <v>5</v>
      </c>
      <c r="E836" s="227">
        <v>1</v>
      </c>
      <c r="F836" s="227">
        <v>2</v>
      </c>
      <c r="G836" s="227">
        <v>2</v>
      </c>
      <c r="H836" s="226" t="s">
        <v>1815</v>
      </c>
      <c r="I836" s="159"/>
    </row>
    <row r="837" spans="1:9" ht="27" x14ac:dyDescent="0.35">
      <c r="A837" s="471"/>
      <c r="B837" s="225" t="s">
        <v>1816</v>
      </c>
      <c r="C837" s="226" t="s">
        <v>1071</v>
      </c>
      <c r="D837" s="227">
        <v>5</v>
      </c>
      <c r="E837" s="227">
        <v>1</v>
      </c>
      <c r="F837" s="227">
        <v>2</v>
      </c>
      <c r="G837" s="227">
        <v>2</v>
      </c>
      <c r="H837" s="226" t="s">
        <v>1815</v>
      </c>
      <c r="I837" s="159"/>
    </row>
    <row r="838" spans="1:9" ht="54" x14ac:dyDescent="0.35">
      <c r="A838" s="471"/>
      <c r="B838" s="225" t="s">
        <v>1817</v>
      </c>
      <c r="C838" s="226" t="s">
        <v>1812</v>
      </c>
      <c r="D838" s="227">
        <v>20</v>
      </c>
      <c r="E838" s="227">
        <v>4</v>
      </c>
      <c r="F838" s="227">
        <v>8</v>
      </c>
      <c r="G838" s="227">
        <v>8</v>
      </c>
      <c r="H838" s="226" t="s">
        <v>1818</v>
      </c>
      <c r="I838" s="159"/>
    </row>
    <row r="839" spans="1:9" ht="67.5" x14ac:dyDescent="0.35">
      <c r="A839" s="472"/>
      <c r="B839" s="225" t="s">
        <v>1819</v>
      </c>
      <c r="C839" s="226" t="s">
        <v>1812</v>
      </c>
      <c r="D839" s="227">
        <v>5</v>
      </c>
      <c r="E839" s="227">
        <v>1</v>
      </c>
      <c r="F839" s="227">
        <v>2</v>
      </c>
      <c r="G839" s="227">
        <v>2</v>
      </c>
      <c r="H839" s="226" t="s">
        <v>1820</v>
      </c>
      <c r="I839" s="159"/>
    </row>
    <row r="840" spans="1:9" ht="14.5" x14ac:dyDescent="0.35">
      <c r="A840" s="483" t="s">
        <v>1821</v>
      </c>
      <c r="B840" s="505" t="s">
        <v>1822</v>
      </c>
      <c r="C840" s="483" t="s">
        <v>1600</v>
      </c>
      <c r="D840" s="482">
        <v>1</v>
      </c>
      <c r="E840" s="482">
        <v>1</v>
      </c>
      <c r="F840" s="528"/>
      <c r="G840" s="528"/>
      <c r="H840" s="226" t="s">
        <v>1823</v>
      </c>
      <c r="I840" s="159"/>
    </row>
    <row r="841" spans="1:9" ht="14.5" x14ac:dyDescent="0.35">
      <c r="A841" s="471"/>
      <c r="B841" s="472"/>
      <c r="C841" s="472"/>
      <c r="D841" s="472"/>
      <c r="E841" s="472"/>
      <c r="F841" s="472"/>
      <c r="G841" s="472"/>
      <c r="H841" s="226" t="s">
        <v>1824</v>
      </c>
      <c r="I841" s="159"/>
    </row>
    <row r="842" spans="1:9" ht="14.5" x14ac:dyDescent="0.35">
      <c r="A842" s="471"/>
      <c r="B842" s="505" t="s">
        <v>1825</v>
      </c>
      <c r="C842" s="483" t="s">
        <v>1071</v>
      </c>
      <c r="D842" s="482">
        <v>20</v>
      </c>
      <c r="E842" s="482">
        <v>4</v>
      </c>
      <c r="F842" s="482">
        <v>8</v>
      </c>
      <c r="G842" s="482">
        <v>8</v>
      </c>
      <c r="H842" s="226" t="s">
        <v>1823</v>
      </c>
      <c r="I842" s="159"/>
    </row>
    <row r="843" spans="1:9" ht="14.5" x14ac:dyDescent="0.35">
      <c r="A843" s="471"/>
      <c r="B843" s="472"/>
      <c r="C843" s="472"/>
      <c r="D843" s="472"/>
      <c r="E843" s="472"/>
      <c r="F843" s="472"/>
      <c r="G843" s="472"/>
      <c r="H843" s="226" t="s">
        <v>1824</v>
      </c>
      <c r="I843" s="159"/>
    </row>
    <row r="844" spans="1:9" ht="14.5" x14ac:dyDescent="0.35">
      <c r="A844" s="471"/>
      <c r="B844" s="505" t="s">
        <v>1826</v>
      </c>
      <c r="C844" s="483" t="s">
        <v>1804</v>
      </c>
      <c r="D844" s="482">
        <v>14</v>
      </c>
      <c r="E844" s="527">
        <v>1</v>
      </c>
      <c r="F844" s="527">
        <v>1</v>
      </c>
      <c r="G844" s="527">
        <v>1</v>
      </c>
      <c r="H844" s="226" t="s">
        <v>1823</v>
      </c>
      <c r="I844" s="159"/>
    </row>
    <row r="845" spans="1:9" ht="14.5" x14ac:dyDescent="0.35">
      <c r="A845" s="471"/>
      <c r="B845" s="472"/>
      <c r="C845" s="472"/>
      <c r="D845" s="472"/>
      <c r="E845" s="472"/>
      <c r="F845" s="472"/>
      <c r="G845" s="472"/>
      <c r="H845" s="226" t="s">
        <v>1827</v>
      </c>
      <c r="I845" s="159"/>
    </row>
    <row r="846" spans="1:9" ht="14.5" x14ac:dyDescent="0.35">
      <c r="A846" s="471"/>
      <c r="B846" s="505" t="s">
        <v>1828</v>
      </c>
      <c r="C846" s="483" t="s">
        <v>1071</v>
      </c>
      <c r="D846" s="482">
        <v>5</v>
      </c>
      <c r="E846" s="482">
        <v>1</v>
      </c>
      <c r="F846" s="482">
        <v>2</v>
      </c>
      <c r="G846" s="482">
        <v>2</v>
      </c>
      <c r="H846" s="226" t="s">
        <v>1690</v>
      </c>
      <c r="I846" s="159"/>
    </row>
    <row r="847" spans="1:9" ht="14.5" x14ac:dyDescent="0.35">
      <c r="A847" s="471"/>
      <c r="B847" s="472"/>
      <c r="C847" s="472"/>
      <c r="D847" s="472"/>
      <c r="E847" s="472"/>
      <c r="F847" s="472"/>
      <c r="G847" s="472"/>
      <c r="H847" s="226" t="s">
        <v>1829</v>
      </c>
      <c r="I847" s="159"/>
    </row>
    <row r="848" spans="1:9" ht="14.5" x14ac:dyDescent="0.35">
      <c r="A848" s="471"/>
      <c r="B848" s="505" t="s">
        <v>1830</v>
      </c>
      <c r="C848" s="483" t="s">
        <v>1071</v>
      </c>
      <c r="D848" s="482">
        <v>5</v>
      </c>
      <c r="E848" s="482">
        <v>1</v>
      </c>
      <c r="F848" s="482">
        <v>2</v>
      </c>
      <c r="G848" s="482">
        <v>2</v>
      </c>
      <c r="H848" s="226" t="s">
        <v>1690</v>
      </c>
      <c r="I848" s="159"/>
    </row>
    <row r="849" spans="1:9" ht="14.5" x14ac:dyDescent="0.35">
      <c r="A849" s="472"/>
      <c r="B849" s="472"/>
      <c r="C849" s="472"/>
      <c r="D849" s="472"/>
      <c r="E849" s="472"/>
      <c r="F849" s="472"/>
      <c r="G849" s="472"/>
      <c r="H849" s="226" t="s">
        <v>1831</v>
      </c>
      <c r="I849" s="159"/>
    </row>
    <row r="850" spans="1:9" ht="27" x14ac:dyDescent="0.35">
      <c r="A850" s="483" t="s">
        <v>1832</v>
      </c>
      <c r="B850" s="225" t="s">
        <v>1833</v>
      </c>
      <c r="C850" s="226" t="s">
        <v>1063</v>
      </c>
      <c r="D850" s="227">
        <v>5</v>
      </c>
      <c r="E850" s="227">
        <v>1</v>
      </c>
      <c r="F850" s="227">
        <v>2</v>
      </c>
      <c r="G850" s="227">
        <v>2</v>
      </c>
      <c r="H850" s="226" t="s">
        <v>1601</v>
      </c>
      <c r="I850" s="159"/>
    </row>
    <row r="851" spans="1:9" ht="27" x14ac:dyDescent="0.35">
      <c r="A851" s="471"/>
      <c r="B851" s="225" t="s">
        <v>1834</v>
      </c>
      <c r="C851" s="226" t="s">
        <v>1063</v>
      </c>
      <c r="D851" s="227">
        <v>5</v>
      </c>
      <c r="E851" s="227">
        <v>1</v>
      </c>
      <c r="F851" s="227">
        <v>2</v>
      </c>
      <c r="G851" s="227">
        <v>2</v>
      </c>
      <c r="H851" s="226" t="s">
        <v>1601</v>
      </c>
      <c r="I851" s="159"/>
    </row>
    <row r="852" spans="1:9" ht="40.5" x14ac:dyDescent="0.35">
      <c r="A852" s="471"/>
      <c r="B852" s="225" t="s">
        <v>1835</v>
      </c>
      <c r="C852" s="226" t="s">
        <v>1836</v>
      </c>
      <c r="D852" s="227">
        <v>1</v>
      </c>
      <c r="E852" s="229">
        <v>1</v>
      </c>
      <c r="F852" s="229">
        <v>1</v>
      </c>
      <c r="G852" s="229">
        <v>1</v>
      </c>
      <c r="H852" s="226" t="s">
        <v>1601</v>
      </c>
      <c r="I852" s="159"/>
    </row>
    <row r="853" spans="1:9" ht="40.5" x14ac:dyDescent="0.35">
      <c r="A853" s="471"/>
      <c r="B853" s="225" t="s">
        <v>1837</v>
      </c>
      <c r="C853" s="226" t="s">
        <v>1836</v>
      </c>
      <c r="D853" s="227">
        <v>1</v>
      </c>
      <c r="E853" s="227">
        <v>1</v>
      </c>
      <c r="F853" s="228"/>
      <c r="G853" s="228"/>
      <c r="H853" s="226" t="s">
        <v>1601</v>
      </c>
      <c r="I853" s="159"/>
    </row>
    <row r="854" spans="1:9" ht="40.5" x14ac:dyDescent="0.35">
      <c r="A854" s="471"/>
      <c r="B854" s="225" t="s">
        <v>1838</v>
      </c>
      <c r="C854" s="226" t="s">
        <v>1071</v>
      </c>
      <c r="D854" s="227">
        <v>5</v>
      </c>
      <c r="E854" s="227">
        <v>1</v>
      </c>
      <c r="F854" s="227">
        <v>2</v>
      </c>
      <c r="G854" s="227">
        <v>2</v>
      </c>
      <c r="H854" s="226" t="s">
        <v>1601</v>
      </c>
      <c r="I854" s="159"/>
    </row>
    <row r="855" spans="1:9" ht="40.5" x14ac:dyDescent="0.35">
      <c r="A855" s="471"/>
      <c r="B855" s="225" t="s">
        <v>1839</v>
      </c>
      <c r="C855" s="226" t="s">
        <v>1600</v>
      </c>
      <c r="D855" s="227">
        <v>1</v>
      </c>
      <c r="E855" s="228"/>
      <c r="F855" s="227">
        <v>1</v>
      </c>
      <c r="G855" s="228"/>
      <c r="H855" s="226" t="s">
        <v>1840</v>
      </c>
      <c r="I855" s="159"/>
    </row>
    <row r="856" spans="1:9" ht="40.5" x14ac:dyDescent="0.35">
      <c r="A856" s="471"/>
      <c r="B856" s="225" t="s">
        <v>1841</v>
      </c>
      <c r="C856" s="226" t="s">
        <v>1842</v>
      </c>
      <c r="D856" s="228"/>
      <c r="E856" s="228"/>
      <c r="F856" s="228"/>
      <c r="G856" s="228"/>
      <c r="H856" s="226" t="s">
        <v>1843</v>
      </c>
      <c r="I856" s="159"/>
    </row>
    <row r="857" spans="1:9" ht="27" x14ac:dyDescent="0.35">
      <c r="A857" s="471"/>
      <c r="B857" s="225" t="s">
        <v>1844</v>
      </c>
      <c r="C857" s="226" t="s">
        <v>1064</v>
      </c>
      <c r="D857" s="227">
        <v>1</v>
      </c>
      <c r="E857" s="227">
        <v>1</v>
      </c>
      <c r="F857" s="228"/>
      <c r="G857" s="228"/>
      <c r="H857" s="226" t="s">
        <v>1601</v>
      </c>
      <c r="I857" s="159"/>
    </row>
    <row r="858" spans="1:9" ht="40.5" x14ac:dyDescent="0.35">
      <c r="A858" s="471"/>
      <c r="B858" s="225" t="s">
        <v>1845</v>
      </c>
      <c r="C858" s="226" t="s">
        <v>1071</v>
      </c>
      <c r="D858" s="227">
        <v>2</v>
      </c>
      <c r="E858" s="228"/>
      <c r="F858" s="227">
        <v>1</v>
      </c>
      <c r="G858" s="227">
        <v>1</v>
      </c>
      <c r="H858" s="226" t="s">
        <v>1601</v>
      </c>
      <c r="I858" s="159"/>
    </row>
    <row r="859" spans="1:9" ht="40.5" x14ac:dyDescent="0.35">
      <c r="A859" s="472"/>
      <c r="B859" s="225" t="s">
        <v>1846</v>
      </c>
      <c r="C859" s="226" t="s">
        <v>1600</v>
      </c>
      <c r="D859" s="227">
        <v>1</v>
      </c>
      <c r="E859" s="229">
        <v>1</v>
      </c>
      <c r="F859" s="229">
        <v>1</v>
      </c>
      <c r="G859" s="229">
        <v>1</v>
      </c>
      <c r="H859" s="226" t="s">
        <v>1601</v>
      </c>
      <c r="I859" s="159"/>
    </row>
    <row r="860" spans="1:9" ht="14.5" x14ac:dyDescent="0.35">
      <c r="A860" s="159"/>
      <c r="B860" s="159"/>
      <c r="C860" s="159"/>
      <c r="D860" s="159"/>
      <c r="E860" s="159"/>
      <c r="F860" s="159"/>
      <c r="G860" s="159"/>
      <c r="H860" s="159"/>
      <c r="I860" s="159"/>
    </row>
    <row r="861" spans="1:9" ht="14.5" x14ac:dyDescent="0.35">
      <c r="A861" s="159"/>
      <c r="B861" s="159"/>
      <c r="C861" s="159"/>
      <c r="D861" s="159"/>
      <c r="E861" s="159"/>
      <c r="F861" s="159"/>
      <c r="G861" s="159"/>
      <c r="H861" s="159"/>
      <c r="I861" s="159"/>
    </row>
    <row r="862" spans="1:9" ht="14.5" x14ac:dyDescent="0.35">
      <c r="A862" s="159"/>
      <c r="B862" s="159"/>
      <c r="C862" s="159"/>
      <c r="D862" s="159"/>
      <c r="E862" s="159"/>
      <c r="F862" s="159"/>
      <c r="G862" s="159"/>
      <c r="H862" s="159"/>
      <c r="I862" s="159"/>
    </row>
    <row r="863" spans="1:9" ht="14.5" x14ac:dyDescent="0.35">
      <c r="A863" s="473" t="s">
        <v>1847</v>
      </c>
      <c r="B863" s="474"/>
      <c r="C863" s="474"/>
      <c r="D863" s="271"/>
      <c r="E863" s="272"/>
      <c r="F863" s="159"/>
      <c r="G863" s="159"/>
      <c r="H863" s="159"/>
      <c r="I863" s="159"/>
    </row>
    <row r="864" spans="1:9" ht="18.5" x14ac:dyDescent="0.35">
      <c r="A864" s="273" t="s">
        <v>2334</v>
      </c>
      <c r="B864" s="475" t="s">
        <v>2335</v>
      </c>
      <c r="C864" s="475"/>
      <c r="F864" s="159"/>
      <c r="G864" s="159"/>
      <c r="H864" s="159"/>
      <c r="I864" s="159"/>
    </row>
    <row r="865" spans="1:9" ht="30.75" customHeight="1" x14ac:dyDescent="0.35">
      <c r="A865" s="274">
        <v>2016</v>
      </c>
      <c r="B865" s="476" t="s">
        <v>2336</v>
      </c>
      <c r="C865" s="476"/>
      <c r="F865" s="159"/>
      <c r="G865" s="159"/>
      <c r="H865" s="159"/>
      <c r="I865" s="159"/>
    </row>
    <row r="866" spans="1:9" ht="28.5" customHeight="1" x14ac:dyDescent="0.35">
      <c r="A866" s="274">
        <v>2016</v>
      </c>
      <c r="B866" s="476" t="s">
        <v>2337</v>
      </c>
      <c r="C866" s="476"/>
      <c r="F866" s="159"/>
      <c r="G866" s="159"/>
      <c r="H866" s="159"/>
      <c r="I866" s="159"/>
    </row>
    <row r="867" spans="1:9" ht="29.25" customHeight="1" x14ac:dyDescent="0.35">
      <c r="A867" s="274">
        <v>2015</v>
      </c>
      <c r="B867" s="476" t="s">
        <v>2338</v>
      </c>
      <c r="C867" s="476"/>
      <c r="F867" s="159"/>
      <c r="G867" s="159"/>
      <c r="H867" s="159"/>
      <c r="I867" s="159"/>
    </row>
    <row r="868" spans="1:9" ht="33" customHeight="1" x14ac:dyDescent="0.35">
      <c r="A868" s="274">
        <v>2012</v>
      </c>
      <c r="B868" s="476" t="s">
        <v>2339</v>
      </c>
      <c r="C868" s="476"/>
      <c r="F868" s="159"/>
      <c r="G868" s="159"/>
      <c r="H868" s="159"/>
      <c r="I868" s="159"/>
    </row>
    <row r="869" spans="1:9" ht="24.75" customHeight="1" x14ac:dyDescent="0.35">
      <c r="A869" s="274">
        <v>2012</v>
      </c>
      <c r="B869" s="476" t="s">
        <v>2340</v>
      </c>
      <c r="C869" s="476"/>
      <c r="F869" s="159"/>
      <c r="G869" s="159"/>
      <c r="H869" s="159"/>
      <c r="I869" s="159"/>
    </row>
    <row r="870" spans="1:9" ht="28.5" customHeight="1" x14ac:dyDescent="0.35">
      <c r="A870" s="274">
        <v>2010</v>
      </c>
      <c r="B870" s="476" t="s">
        <v>2341</v>
      </c>
      <c r="C870" s="476"/>
      <c r="F870" s="159"/>
      <c r="G870" s="159"/>
      <c r="H870" s="159"/>
      <c r="I870" s="159"/>
    </row>
    <row r="871" spans="1:9" ht="26.25" customHeight="1" x14ac:dyDescent="0.35">
      <c r="A871" s="274">
        <v>2010</v>
      </c>
      <c r="B871" s="476" t="s">
        <v>2342</v>
      </c>
      <c r="C871" s="476"/>
      <c r="F871" s="159"/>
      <c r="G871" s="159"/>
      <c r="H871" s="159"/>
      <c r="I871" s="159"/>
    </row>
    <row r="872" spans="1:9" ht="26.25" customHeight="1" x14ac:dyDescent="0.35">
      <c r="A872" s="274">
        <v>2010</v>
      </c>
      <c r="B872" s="476" t="s">
        <v>2343</v>
      </c>
      <c r="C872" s="476"/>
      <c r="F872" s="159"/>
      <c r="G872" s="159"/>
      <c r="H872" s="159"/>
      <c r="I872" s="159"/>
    </row>
    <row r="873" spans="1:9" ht="23.25" customHeight="1" x14ac:dyDescent="0.35">
      <c r="A873" s="274">
        <v>2008</v>
      </c>
      <c r="B873" s="476" t="s">
        <v>2344</v>
      </c>
      <c r="C873" s="476"/>
      <c r="F873" s="159"/>
      <c r="G873" s="159"/>
      <c r="H873" s="159"/>
      <c r="I873" s="159"/>
    </row>
    <row r="874" spans="1:9" ht="33" customHeight="1" x14ac:dyDescent="0.35">
      <c r="A874" s="274">
        <v>2005</v>
      </c>
      <c r="B874" s="476" t="s">
        <v>2345</v>
      </c>
      <c r="C874" s="476"/>
      <c r="F874" s="159"/>
      <c r="G874" s="159"/>
      <c r="H874" s="159"/>
      <c r="I874" s="159"/>
    </row>
    <row r="875" spans="1:9" ht="27" customHeight="1" x14ac:dyDescent="0.35">
      <c r="A875" s="274">
        <v>2002</v>
      </c>
      <c r="B875" s="476" t="s">
        <v>2346</v>
      </c>
      <c r="C875" s="476"/>
      <c r="F875" s="159"/>
      <c r="G875" s="159"/>
      <c r="H875" s="159"/>
      <c r="I875" s="159"/>
    </row>
    <row r="876" spans="1:9" ht="25.5" customHeight="1" x14ac:dyDescent="0.35">
      <c r="A876" s="274">
        <v>2002</v>
      </c>
      <c r="B876" s="476" t="s">
        <v>2347</v>
      </c>
      <c r="C876" s="476"/>
      <c r="F876" s="159"/>
      <c r="G876" s="159"/>
      <c r="H876" s="159"/>
      <c r="I876" s="159"/>
    </row>
    <row r="877" spans="1:9" ht="21.75" customHeight="1" x14ac:dyDescent="0.35">
      <c r="A877" s="274">
        <v>1997</v>
      </c>
      <c r="B877" s="476" t="s">
        <v>2348</v>
      </c>
      <c r="C877" s="476"/>
      <c r="F877" s="159"/>
      <c r="G877" s="159"/>
      <c r="H877" s="159"/>
      <c r="I877" s="159"/>
    </row>
    <row r="878" spans="1:9" ht="46.5" customHeight="1" x14ac:dyDescent="0.35">
      <c r="A878" s="275" t="s">
        <v>2349</v>
      </c>
      <c r="B878" s="476" t="s">
        <v>2350</v>
      </c>
      <c r="C878" s="476"/>
      <c r="F878" s="159"/>
      <c r="G878" s="159"/>
      <c r="H878" s="159"/>
      <c r="I878" s="159"/>
    </row>
    <row r="879" spans="1:9" ht="28.5" customHeight="1" x14ac:dyDescent="0.35">
      <c r="A879" s="275" t="s">
        <v>2351</v>
      </c>
      <c r="B879" s="476" t="s">
        <v>2352</v>
      </c>
      <c r="C879" s="476"/>
      <c r="F879" s="159"/>
      <c r="G879" s="159"/>
      <c r="H879" s="159"/>
      <c r="I879" s="159"/>
    </row>
    <row r="880" spans="1:9" ht="28.5" customHeight="1" x14ac:dyDescent="0.35">
      <c r="A880" s="275" t="s">
        <v>2353</v>
      </c>
      <c r="B880" s="476" t="s">
        <v>2354</v>
      </c>
      <c r="C880" s="476"/>
      <c r="F880" s="159"/>
      <c r="G880" s="159"/>
      <c r="H880" s="159"/>
      <c r="I880" s="159"/>
    </row>
    <row r="881" spans="1:9" ht="32.25" customHeight="1" x14ac:dyDescent="0.35">
      <c r="A881" s="275" t="s">
        <v>2355</v>
      </c>
      <c r="B881" s="476" t="s">
        <v>2356</v>
      </c>
      <c r="C881" s="476"/>
      <c r="F881" s="159"/>
      <c r="G881" s="159"/>
      <c r="H881" s="159"/>
      <c r="I881" s="159"/>
    </row>
    <row r="882" spans="1:9" ht="24" customHeight="1" x14ac:dyDescent="0.35">
      <c r="A882" s="275" t="s">
        <v>2357</v>
      </c>
      <c r="B882" s="476" t="s">
        <v>2358</v>
      </c>
      <c r="C882" s="476"/>
      <c r="F882" s="159"/>
      <c r="G882" s="159"/>
      <c r="H882" s="159"/>
      <c r="I882" s="159"/>
    </row>
    <row r="883" spans="1:9" ht="22.5" customHeight="1" x14ac:dyDescent="0.35">
      <c r="A883" s="275" t="s">
        <v>2359</v>
      </c>
      <c r="B883" s="476" t="s">
        <v>2360</v>
      </c>
      <c r="C883" s="476"/>
      <c r="F883" s="159"/>
      <c r="G883" s="159"/>
      <c r="H883" s="159"/>
      <c r="I883" s="159"/>
    </row>
    <row r="884" spans="1:9" ht="22.5" customHeight="1" x14ac:dyDescent="0.35">
      <c r="A884" s="275" t="s">
        <v>2361</v>
      </c>
      <c r="B884" s="476" t="s">
        <v>2362</v>
      </c>
      <c r="C884" s="476"/>
      <c r="F884" s="159"/>
      <c r="G884" s="159"/>
      <c r="H884" s="159"/>
      <c r="I884" s="159"/>
    </row>
    <row r="885" spans="1:9" ht="30" customHeight="1" x14ac:dyDescent="0.35">
      <c r="A885" s="275" t="s">
        <v>2363</v>
      </c>
      <c r="B885" s="476" t="s">
        <v>2364</v>
      </c>
      <c r="C885" s="476"/>
      <c r="F885" s="159"/>
      <c r="G885" s="159"/>
      <c r="H885" s="159"/>
      <c r="I885" s="159"/>
    </row>
    <row r="886" spans="1:9" ht="35.25" customHeight="1" x14ac:dyDescent="0.35">
      <c r="A886" s="275" t="s">
        <v>2365</v>
      </c>
      <c r="B886" s="476" t="s">
        <v>2366</v>
      </c>
      <c r="C886" s="476"/>
      <c r="F886" s="159"/>
      <c r="G886" s="159"/>
      <c r="H886" s="159"/>
      <c r="I886" s="159"/>
    </row>
    <row r="887" spans="1:9" ht="14.5" x14ac:dyDescent="0.35">
      <c r="A887" s="529" t="s">
        <v>2367</v>
      </c>
      <c r="B887" s="530"/>
      <c r="C887" s="276"/>
      <c r="F887" s="159"/>
      <c r="G887" s="159"/>
      <c r="H887" s="159"/>
      <c r="I887" s="159"/>
    </row>
    <row r="888" spans="1:9" ht="14.5" x14ac:dyDescent="0.35">
      <c r="F888" s="159"/>
      <c r="G888" s="159"/>
      <c r="H888" s="159"/>
      <c r="I888" s="159"/>
    </row>
    <row r="889" spans="1:9" ht="14.5" x14ac:dyDescent="0.35">
      <c r="F889" s="159"/>
      <c r="G889" s="159"/>
      <c r="H889" s="159"/>
      <c r="I889" s="159"/>
    </row>
    <row r="890" spans="1:9" ht="14.5" x14ac:dyDescent="0.35">
      <c r="F890" s="159"/>
      <c r="G890" s="159"/>
      <c r="H890" s="159"/>
      <c r="I890" s="159"/>
    </row>
    <row r="891" spans="1:9" ht="14.5" x14ac:dyDescent="0.35">
      <c r="F891" s="159"/>
      <c r="G891" s="159"/>
      <c r="H891" s="159"/>
      <c r="I891" s="159"/>
    </row>
    <row r="892" spans="1:9" ht="14.5" x14ac:dyDescent="0.35">
      <c r="F892" s="159"/>
      <c r="G892" s="159"/>
      <c r="H892" s="159"/>
      <c r="I892" s="159"/>
    </row>
    <row r="893" spans="1:9" ht="14.5" x14ac:dyDescent="0.35">
      <c r="F893" s="159"/>
      <c r="G893" s="159"/>
      <c r="H893" s="159"/>
      <c r="I893" s="159"/>
    </row>
    <row r="894" spans="1:9" ht="14.5" x14ac:dyDescent="0.35">
      <c r="F894" s="159"/>
      <c r="G894" s="159"/>
      <c r="H894" s="159"/>
      <c r="I894" s="159"/>
    </row>
    <row r="895" spans="1:9" ht="14.5" x14ac:dyDescent="0.35">
      <c r="F895" s="159"/>
      <c r="G895" s="159"/>
      <c r="H895" s="159"/>
      <c r="I895" s="159"/>
    </row>
    <row r="896" spans="1:9" ht="14.5" x14ac:dyDescent="0.35">
      <c r="F896" s="159"/>
      <c r="G896" s="159"/>
      <c r="H896" s="159"/>
      <c r="I896" s="159"/>
    </row>
    <row r="897" spans="1:9" ht="14.5" x14ac:dyDescent="0.35">
      <c r="F897" s="159"/>
      <c r="G897" s="159"/>
      <c r="H897" s="159"/>
      <c r="I897" s="159"/>
    </row>
    <row r="898" spans="1:9" ht="14.5" x14ac:dyDescent="0.35">
      <c r="F898" s="159"/>
      <c r="G898" s="159"/>
      <c r="H898" s="159"/>
      <c r="I898" s="159"/>
    </row>
    <row r="899" spans="1:9" ht="14.5" x14ac:dyDescent="0.35">
      <c r="A899" s="531" t="s">
        <v>1848</v>
      </c>
      <c r="B899" s="342"/>
      <c r="C899" s="342"/>
      <c r="D899" s="342"/>
      <c r="E899" s="445"/>
      <c r="F899" s="159"/>
      <c r="G899" s="159"/>
      <c r="H899" s="159"/>
      <c r="I899" s="159"/>
    </row>
    <row r="900" spans="1:9" ht="14.5" x14ac:dyDescent="0.35">
      <c r="F900" s="159"/>
      <c r="G900" s="159"/>
      <c r="H900" s="159"/>
      <c r="I900" s="159"/>
    </row>
    <row r="901" spans="1:9" ht="14.5" x14ac:dyDescent="0.35">
      <c r="A901" s="231" t="s">
        <v>1849</v>
      </c>
      <c r="B901" s="478" t="s">
        <v>1850</v>
      </c>
      <c r="C901" s="342"/>
      <c r="D901" s="342"/>
      <c r="E901" s="445"/>
      <c r="F901" s="159"/>
      <c r="G901" s="159"/>
      <c r="H901" s="159"/>
      <c r="I901" s="159"/>
    </row>
    <row r="902" spans="1:9" ht="58" x14ac:dyDescent="0.35">
      <c r="A902" s="58" t="s">
        <v>1851</v>
      </c>
      <c r="B902" s="493" t="s">
        <v>1852</v>
      </c>
      <c r="C902" s="342"/>
      <c r="D902" s="342"/>
      <c r="E902" s="445"/>
      <c r="F902" s="159"/>
      <c r="G902" s="159"/>
      <c r="H902" s="159"/>
      <c r="I902" s="159"/>
    </row>
    <row r="903" spans="1:9" ht="14.5" x14ac:dyDescent="0.35">
      <c r="A903" s="58" t="s">
        <v>1853</v>
      </c>
      <c r="B903" s="493" t="s">
        <v>1854</v>
      </c>
      <c r="C903" s="342"/>
      <c r="D903" s="342"/>
      <c r="E903" s="445"/>
      <c r="F903" s="159"/>
      <c r="G903" s="159"/>
      <c r="H903" s="159"/>
      <c r="I903" s="159"/>
    </row>
    <row r="904" spans="1:9" ht="14.5" x14ac:dyDescent="0.35">
      <c r="A904" s="58" t="s">
        <v>1855</v>
      </c>
      <c r="B904" s="493" t="s">
        <v>1856</v>
      </c>
      <c r="C904" s="342"/>
      <c r="D904" s="342"/>
      <c r="E904" s="445"/>
      <c r="F904" s="159"/>
      <c r="G904" s="159"/>
      <c r="H904" s="159"/>
      <c r="I904" s="159"/>
    </row>
    <row r="905" spans="1:9" ht="43.5" x14ac:dyDescent="0.35">
      <c r="A905" s="58" t="s">
        <v>1857</v>
      </c>
      <c r="B905" s="493" t="s">
        <v>1858</v>
      </c>
      <c r="C905" s="342"/>
      <c r="D905" s="342"/>
      <c r="E905" s="445"/>
      <c r="F905" s="159"/>
      <c r="G905" s="159"/>
      <c r="H905" s="159"/>
      <c r="I905" s="159"/>
    </row>
    <row r="906" spans="1:9" ht="14.5" x14ac:dyDescent="0.35">
      <c r="A906" s="58" t="s">
        <v>1859</v>
      </c>
      <c r="B906" s="493" t="s">
        <v>1860</v>
      </c>
      <c r="C906" s="342"/>
      <c r="D906" s="342"/>
      <c r="E906" s="445"/>
      <c r="F906" s="159"/>
      <c r="G906" s="159"/>
      <c r="H906" s="159"/>
      <c r="I906" s="159"/>
    </row>
    <row r="907" spans="1:9" ht="14.5" x14ac:dyDescent="0.35">
      <c r="A907" s="58" t="s">
        <v>1861</v>
      </c>
      <c r="B907" s="493" t="s">
        <v>1862</v>
      </c>
      <c r="C907" s="342"/>
      <c r="D907" s="342"/>
      <c r="E907" s="445"/>
      <c r="F907" s="159"/>
      <c r="G907" s="159"/>
      <c r="H907" s="159"/>
      <c r="I907" s="159"/>
    </row>
    <row r="908" spans="1:9" ht="14.5" x14ac:dyDescent="0.35">
      <c r="A908" s="58" t="s">
        <v>1863</v>
      </c>
      <c r="B908" s="493" t="s">
        <v>1864</v>
      </c>
      <c r="C908" s="342"/>
      <c r="D908" s="342"/>
      <c r="E908" s="445"/>
      <c r="F908" s="159"/>
      <c r="G908" s="159"/>
      <c r="H908" s="159"/>
      <c r="I908" s="159"/>
    </row>
    <row r="909" spans="1:9" ht="14.5" x14ac:dyDescent="0.35">
      <c r="A909" s="58" t="s">
        <v>1865</v>
      </c>
      <c r="B909" s="493" t="s">
        <v>1866</v>
      </c>
      <c r="C909" s="342"/>
      <c r="D909" s="342"/>
      <c r="E909" s="445"/>
      <c r="F909" s="159"/>
      <c r="G909" s="159"/>
      <c r="H909" s="159"/>
      <c r="I909" s="159"/>
    </row>
    <row r="910" spans="1:9" ht="14.5" x14ac:dyDescent="0.35">
      <c r="A910" s="58" t="s">
        <v>1867</v>
      </c>
      <c r="B910" s="493" t="s">
        <v>1868</v>
      </c>
      <c r="C910" s="342"/>
      <c r="D910" s="342"/>
      <c r="E910" s="445"/>
      <c r="F910" s="159"/>
      <c r="G910" s="159"/>
      <c r="H910" s="159"/>
      <c r="I910" s="159"/>
    </row>
    <row r="911" spans="1:9" ht="14.5" x14ac:dyDescent="0.35">
      <c r="A911" s="58" t="s">
        <v>1869</v>
      </c>
      <c r="B911" s="493" t="s">
        <v>1870</v>
      </c>
      <c r="C911" s="342"/>
      <c r="D911" s="342"/>
      <c r="E911" s="445"/>
      <c r="F911" s="159"/>
      <c r="G911" s="159"/>
      <c r="H911" s="159"/>
      <c r="I911" s="159"/>
    </row>
    <row r="912" spans="1:9" ht="14.5" x14ac:dyDescent="0.35">
      <c r="A912" s="58" t="s">
        <v>1871</v>
      </c>
      <c r="B912" s="493" t="s">
        <v>1872</v>
      </c>
      <c r="C912" s="342"/>
      <c r="D912" s="342"/>
      <c r="E912" s="445"/>
      <c r="F912" s="159"/>
      <c r="G912" s="159"/>
      <c r="H912" s="159"/>
      <c r="I912" s="159"/>
    </row>
    <row r="913" spans="1:9" ht="14.5" x14ac:dyDescent="0.35">
      <c r="A913" s="58" t="s">
        <v>1873</v>
      </c>
      <c r="B913" s="493" t="s">
        <v>1874</v>
      </c>
      <c r="C913" s="342"/>
      <c r="D913" s="342"/>
      <c r="E913" s="445"/>
      <c r="F913" s="159"/>
      <c r="G913" s="159"/>
      <c r="H913" s="159"/>
      <c r="I913" s="159"/>
    </row>
    <row r="914" spans="1:9" ht="14.5" x14ac:dyDescent="0.35">
      <c r="A914" s="58" t="s">
        <v>1875</v>
      </c>
      <c r="B914" s="493" t="s">
        <v>1876</v>
      </c>
      <c r="C914" s="342"/>
      <c r="D914" s="342"/>
      <c r="E914" s="445"/>
      <c r="F914" s="159"/>
      <c r="G914" s="159"/>
      <c r="H914" s="159"/>
      <c r="I914" s="159"/>
    </row>
    <row r="915" spans="1:9" ht="14.5" x14ac:dyDescent="0.35">
      <c r="A915" s="58" t="s">
        <v>1877</v>
      </c>
      <c r="B915" s="493" t="s">
        <v>1878</v>
      </c>
      <c r="C915" s="342"/>
      <c r="D915" s="342"/>
      <c r="E915" s="445"/>
      <c r="F915" s="159"/>
      <c r="G915" s="159"/>
      <c r="H915" s="159"/>
      <c r="I915" s="159"/>
    </row>
    <row r="916" spans="1:9" ht="14.5" x14ac:dyDescent="0.35">
      <c r="A916" s="58" t="s">
        <v>1879</v>
      </c>
      <c r="B916" s="493" t="s">
        <v>1880</v>
      </c>
      <c r="C916" s="342"/>
      <c r="D916" s="342"/>
      <c r="E916" s="445"/>
      <c r="F916" s="159"/>
      <c r="G916" s="159"/>
      <c r="H916" s="159"/>
      <c r="I916" s="159"/>
    </row>
    <row r="917" spans="1:9" ht="14.5" x14ac:dyDescent="0.35">
      <c r="A917" s="58" t="s">
        <v>1881</v>
      </c>
      <c r="B917" s="493" t="s">
        <v>1882</v>
      </c>
      <c r="C917" s="342"/>
      <c r="D917" s="342"/>
      <c r="E917" s="445"/>
      <c r="F917" s="159"/>
      <c r="G917" s="159"/>
      <c r="H917" s="159"/>
      <c r="I917" s="159"/>
    </row>
    <row r="918" spans="1:9" ht="14.5" x14ac:dyDescent="0.35">
      <c r="A918" s="58" t="s">
        <v>1883</v>
      </c>
      <c r="B918" s="493" t="s">
        <v>1884</v>
      </c>
      <c r="C918" s="342"/>
      <c r="D918" s="342"/>
      <c r="E918" s="445"/>
      <c r="F918" s="159"/>
      <c r="G918" s="159"/>
      <c r="H918" s="159"/>
      <c r="I918" s="159"/>
    </row>
    <row r="919" spans="1:9" ht="29" x14ac:dyDescent="0.35">
      <c r="A919" s="58" t="s">
        <v>1885</v>
      </c>
      <c r="B919" s="493" t="s">
        <v>1886</v>
      </c>
      <c r="C919" s="342"/>
      <c r="D919" s="342"/>
      <c r="E919" s="445"/>
      <c r="F919" s="159"/>
      <c r="G919" s="159"/>
      <c r="H919" s="159"/>
      <c r="I919" s="159"/>
    </row>
    <row r="920" spans="1:9" ht="29" x14ac:dyDescent="0.35">
      <c r="A920" s="58" t="s">
        <v>1887</v>
      </c>
      <c r="B920" s="493" t="s">
        <v>1888</v>
      </c>
      <c r="C920" s="342"/>
      <c r="D920" s="342"/>
      <c r="E920" s="445"/>
      <c r="F920" s="159"/>
      <c r="G920" s="159"/>
      <c r="H920" s="159"/>
      <c r="I920" s="159"/>
    </row>
    <row r="921" spans="1:9" ht="29" x14ac:dyDescent="0.35">
      <c r="A921" s="58" t="s">
        <v>1889</v>
      </c>
      <c r="B921" s="493" t="s">
        <v>1890</v>
      </c>
      <c r="C921" s="342"/>
      <c r="D921" s="342"/>
      <c r="E921" s="445"/>
      <c r="F921" s="159"/>
      <c r="G921" s="159"/>
      <c r="H921" s="159"/>
      <c r="I921" s="159"/>
    </row>
    <row r="922" spans="1:9" ht="29" x14ac:dyDescent="0.35">
      <c r="A922" s="58" t="s">
        <v>1891</v>
      </c>
      <c r="B922" s="493" t="s">
        <v>1892</v>
      </c>
      <c r="C922" s="342"/>
      <c r="D922" s="342"/>
      <c r="E922" s="445"/>
      <c r="F922" s="159"/>
      <c r="G922" s="159"/>
      <c r="H922" s="159"/>
      <c r="I922" s="159"/>
    </row>
    <row r="923" spans="1:9" ht="29" x14ac:dyDescent="0.35">
      <c r="A923" s="58" t="s">
        <v>1893</v>
      </c>
      <c r="B923" s="493" t="s">
        <v>1894</v>
      </c>
      <c r="C923" s="342"/>
      <c r="D923" s="342"/>
      <c r="E923" s="445"/>
      <c r="F923" s="159"/>
      <c r="G923" s="159"/>
      <c r="H923" s="159"/>
      <c r="I923" s="159"/>
    </row>
    <row r="924" spans="1:9" ht="43.5" x14ac:dyDescent="0.35">
      <c r="A924" s="58" t="s">
        <v>1895</v>
      </c>
      <c r="B924" s="493" t="s">
        <v>1896</v>
      </c>
      <c r="C924" s="342"/>
      <c r="D924" s="342"/>
      <c r="E924" s="445"/>
      <c r="F924" s="159"/>
      <c r="G924" s="159"/>
      <c r="H924" s="159"/>
      <c r="I924" s="159"/>
    </row>
    <row r="925" spans="1:9" ht="43.5" x14ac:dyDescent="0.35">
      <c r="A925" s="58" t="s">
        <v>1897</v>
      </c>
      <c r="B925" s="493" t="s">
        <v>1898</v>
      </c>
      <c r="C925" s="342"/>
      <c r="D925" s="342"/>
      <c r="E925" s="445"/>
      <c r="F925" s="159"/>
      <c r="G925" s="159"/>
      <c r="H925" s="159"/>
      <c r="I925" s="159"/>
    </row>
    <row r="926" spans="1:9" ht="58" x14ac:dyDescent="0.35">
      <c r="A926" s="58" t="s">
        <v>1899</v>
      </c>
      <c r="B926" s="493" t="s">
        <v>1900</v>
      </c>
      <c r="C926" s="342"/>
      <c r="D926" s="342"/>
      <c r="E926" s="445"/>
      <c r="F926" s="159"/>
      <c r="G926" s="159"/>
      <c r="H926" s="159"/>
      <c r="I926" s="159"/>
    </row>
    <row r="927" spans="1:9" ht="58" x14ac:dyDescent="0.35">
      <c r="A927" s="58" t="s">
        <v>1901</v>
      </c>
      <c r="B927" s="493" t="s">
        <v>1902</v>
      </c>
      <c r="C927" s="342"/>
      <c r="D927" s="342"/>
      <c r="E927" s="445"/>
      <c r="F927" s="159"/>
      <c r="G927" s="159"/>
      <c r="H927" s="159"/>
      <c r="I927" s="159"/>
    </row>
    <row r="928" spans="1:9" ht="29" x14ac:dyDescent="0.35">
      <c r="A928" s="58" t="s">
        <v>1903</v>
      </c>
      <c r="B928" s="493" t="s">
        <v>1904</v>
      </c>
      <c r="C928" s="342"/>
      <c r="D928" s="342"/>
      <c r="E928" s="445"/>
      <c r="F928" s="159"/>
      <c r="G928" s="159"/>
      <c r="H928" s="159"/>
      <c r="I928" s="159"/>
    </row>
    <row r="929" spans="1:9" ht="14.5" x14ac:dyDescent="0.35">
      <c r="A929" s="58" t="s">
        <v>1905</v>
      </c>
      <c r="B929" s="493" t="s">
        <v>1906</v>
      </c>
      <c r="C929" s="342"/>
      <c r="D929" s="342"/>
      <c r="E929" s="445"/>
      <c r="F929" s="159"/>
      <c r="G929" s="159"/>
      <c r="H929" s="159"/>
      <c r="I929" s="159"/>
    </row>
    <row r="930" spans="1:9" ht="14.5" x14ac:dyDescent="0.35">
      <c r="A930" s="58" t="s">
        <v>1907</v>
      </c>
      <c r="B930" s="493" t="s">
        <v>1908</v>
      </c>
      <c r="C930" s="342"/>
      <c r="D930" s="342"/>
      <c r="E930" s="445"/>
      <c r="F930" s="159"/>
      <c r="G930" s="159"/>
      <c r="H930" s="159"/>
      <c r="I930" s="159"/>
    </row>
    <row r="931" spans="1:9" ht="14.5" x14ac:dyDescent="0.35">
      <c r="A931" s="58" t="s">
        <v>1909</v>
      </c>
      <c r="B931" s="493" t="s">
        <v>1910</v>
      </c>
      <c r="C931" s="342"/>
      <c r="D931" s="342"/>
      <c r="E931" s="445"/>
      <c r="F931" s="159"/>
      <c r="G931" s="159"/>
      <c r="H931" s="159"/>
      <c r="I931" s="159"/>
    </row>
    <row r="932" spans="1:9" ht="14.5" x14ac:dyDescent="0.35">
      <c r="A932" s="58" t="s">
        <v>1911</v>
      </c>
      <c r="B932" s="493" t="s">
        <v>1912</v>
      </c>
      <c r="C932" s="342"/>
      <c r="D932" s="342"/>
      <c r="E932" s="445"/>
      <c r="F932" s="159"/>
      <c r="G932" s="159"/>
      <c r="H932" s="159"/>
      <c r="I932" s="159"/>
    </row>
    <row r="933" spans="1:9" ht="14.5" x14ac:dyDescent="0.35">
      <c r="A933" s="58" t="s">
        <v>1913</v>
      </c>
      <c r="B933" s="493" t="s">
        <v>1914</v>
      </c>
      <c r="C933" s="342"/>
      <c r="D933" s="342"/>
      <c r="E933" s="445"/>
      <c r="F933" s="159"/>
      <c r="G933" s="159"/>
      <c r="H933" s="159"/>
      <c r="I933" s="159"/>
    </row>
    <row r="934" spans="1:9" ht="29" x14ac:dyDescent="0.35">
      <c r="A934" s="58" t="s">
        <v>1915</v>
      </c>
      <c r="B934" s="493" t="s">
        <v>1916</v>
      </c>
      <c r="C934" s="342"/>
      <c r="D934" s="342"/>
      <c r="E934" s="445"/>
      <c r="F934" s="159"/>
      <c r="G934" s="159"/>
      <c r="H934" s="159"/>
      <c r="I934" s="159"/>
    </row>
    <row r="935" spans="1:9" ht="14.5" x14ac:dyDescent="0.35">
      <c r="A935" s="58"/>
      <c r="B935" s="493"/>
      <c r="C935" s="342"/>
      <c r="D935" s="342"/>
      <c r="E935" s="445"/>
      <c r="F935" s="159"/>
      <c r="G935" s="159"/>
      <c r="H935" s="159"/>
      <c r="I935" s="159"/>
    </row>
    <row r="936" spans="1:9" ht="14.5" x14ac:dyDescent="0.35">
      <c r="A936" s="532" t="s">
        <v>1917</v>
      </c>
      <c r="B936" s="496"/>
      <c r="C936" s="496"/>
      <c r="D936" s="496"/>
      <c r="F936" s="159"/>
      <c r="G936" s="159"/>
      <c r="H936" s="159"/>
      <c r="I936" s="159"/>
    </row>
    <row r="937" spans="1:9" ht="14.5" x14ac:dyDescent="0.35">
      <c r="A937" s="232"/>
      <c r="B937" s="232"/>
      <c r="C937" s="232"/>
      <c r="D937" s="232"/>
      <c r="F937" s="159"/>
      <c r="G937" s="159"/>
      <c r="H937" s="159"/>
      <c r="I937" s="159"/>
    </row>
    <row r="938" spans="1:9" ht="14.5" x14ac:dyDescent="0.35">
      <c r="F938" s="159"/>
      <c r="G938" s="159"/>
      <c r="H938" s="159"/>
      <c r="I938" s="159"/>
    </row>
    <row r="939" spans="1:9" ht="14.5" x14ac:dyDescent="0.35">
      <c r="A939" s="533" t="s">
        <v>1918</v>
      </c>
      <c r="B939" s="342"/>
      <c r="C939" s="445"/>
      <c r="F939" s="159"/>
      <c r="G939" s="159"/>
      <c r="H939" s="159"/>
      <c r="I939" s="159"/>
    </row>
    <row r="940" spans="1:9" ht="14.5" x14ac:dyDescent="0.35">
      <c r="F940" s="159"/>
      <c r="G940" s="159"/>
      <c r="H940" s="159"/>
      <c r="I940" s="159"/>
    </row>
    <row r="941" spans="1:9" ht="14.5" x14ac:dyDescent="0.35">
      <c r="A941" s="233" t="s">
        <v>1849</v>
      </c>
      <c r="B941" s="499" t="s">
        <v>1850</v>
      </c>
      <c r="C941" s="342"/>
      <c r="D941" s="342"/>
      <c r="E941" s="445"/>
      <c r="F941" s="159"/>
      <c r="G941" s="159"/>
      <c r="H941" s="159"/>
      <c r="I941" s="159"/>
    </row>
    <row r="942" spans="1:9" ht="25" x14ac:dyDescent="0.35">
      <c r="A942" s="234" t="s">
        <v>1919</v>
      </c>
      <c r="B942" s="500" t="s">
        <v>1920</v>
      </c>
      <c r="C942" s="342"/>
      <c r="D942" s="342"/>
      <c r="E942" s="445"/>
      <c r="F942" s="159"/>
      <c r="G942" s="159"/>
      <c r="H942" s="159"/>
      <c r="I942" s="159"/>
    </row>
    <row r="943" spans="1:9" ht="25" x14ac:dyDescent="0.35">
      <c r="A943" s="235" t="s">
        <v>1921</v>
      </c>
      <c r="B943" s="494" t="s">
        <v>1922</v>
      </c>
      <c r="C943" s="342"/>
      <c r="D943" s="342"/>
      <c r="E943" s="445"/>
      <c r="F943" s="159"/>
      <c r="G943" s="159"/>
      <c r="H943" s="159"/>
      <c r="I943" s="159"/>
    </row>
    <row r="944" spans="1:9" ht="14.5" x14ac:dyDescent="0.35">
      <c r="A944" s="234" t="s">
        <v>1923</v>
      </c>
      <c r="B944" s="494" t="s">
        <v>1924</v>
      </c>
      <c r="C944" s="342"/>
      <c r="D944" s="342"/>
      <c r="E944" s="445"/>
      <c r="F944" s="159"/>
      <c r="G944" s="159"/>
      <c r="H944" s="159"/>
      <c r="I944" s="159"/>
    </row>
    <row r="945" spans="1:9" ht="25" x14ac:dyDescent="0.35">
      <c r="A945" s="235" t="s">
        <v>1925</v>
      </c>
      <c r="B945" s="494" t="s">
        <v>1926</v>
      </c>
      <c r="C945" s="342"/>
      <c r="D945" s="342"/>
      <c r="E945" s="445"/>
      <c r="F945" s="159"/>
      <c r="G945" s="159"/>
      <c r="H945" s="159"/>
      <c r="I945" s="159"/>
    </row>
    <row r="946" spans="1:9" ht="25" x14ac:dyDescent="0.35">
      <c r="A946" s="235" t="s">
        <v>1927</v>
      </c>
      <c r="B946" s="494" t="s">
        <v>1928</v>
      </c>
      <c r="C946" s="342"/>
      <c r="D946" s="342"/>
      <c r="E946" s="445"/>
      <c r="F946" s="159"/>
      <c r="G946" s="159"/>
      <c r="H946" s="159"/>
      <c r="I946" s="159"/>
    </row>
    <row r="947" spans="1:9" ht="25" x14ac:dyDescent="0.35">
      <c r="A947" s="235" t="s">
        <v>1929</v>
      </c>
      <c r="B947" s="494" t="s">
        <v>1930</v>
      </c>
      <c r="C947" s="342"/>
      <c r="D947" s="342"/>
      <c r="E947" s="445"/>
      <c r="F947" s="159"/>
      <c r="G947" s="159"/>
      <c r="H947" s="159"/>
      <c r="I947" s="159"/>
    </row>
    <row r="948" spans="1:9" ht="25" x14ac:dyDescent="0.35">
      <c r="A948" s="235" t="s">
        <v>1931</v>
      </c>
      <c r="B948" s="494" t="s">
        <v>1932</v>
      </c>
      <c r="C948" s="342"/>
      <c r="D948" s="342"/>
      <c r="E948" s="445"/>
      <c r="F948" s="159"/>
      <c r="G948" s="159"/>
      <c r="H948" s="159"/>
      <c r="I948" s="159"/>
    </row>
    <row r="949" spans="1:9" ht="25" x14ac:dyDescent="0.35">
      <c r="A949" s="235" t="s">
        <v>1933</v>
      </c>
      <c r="B949" s="494" t="s">
        <v>1934</v>
      </c>
      <c r="C949" s="342"/>
      <c r="D949" s="342"/>
      <c r="E949" s="445"/>
      <c r="F949" s="159"/>
      <c r="G949" s="159"/>
      <c r="H949" s="159"/>
      <c r="I949" s="159"/>
    </row>
    <row r="950" spans="1:9" ht="25" x14ac:dyDescent="0.35">
      <c r="A950" s="235" t="s">
        <v>1935</v>
      </c>
      <c r="B950" s="494" t="s">
        <v>1936</v>
      </c>
      <c r="C950" s="342"/>
      <c r="D950" s="342"/>
      <c r="E950" s="445"/>
      <c r="F950" s="159"/>
      <c r="G950" s="159"/>
      <c r="H950" s="159"/>
      <c r="I950" s="159"/>
    </row>
    <row r="951" spans="1:9" ht="25" x14ac:dyDescent="0.35">
      <c r="A951" s="235" t="s">
        <v>1937</v>
      </c>
      <c r="B951" s="494" t="s">
        <v>1938</v>
      </c>
      <c r="C951" s="342"/>
      <c r="D951" s="342"/>
      <c r="E951" s="445"/>
      <c r="F951" s="159"/>
      <c r="G951" s="159"/>
      <c r="H951" s="159"/>
      <c r="I951" s="159"/>
    </row>
    <row r="952" spans="1:9" ht="25" x14ac:dyDescent="0.35">
      <c r="A952" s="235" t="s">
        <v>1939</v>
      </c>
      <c r="B952" s="494" t="s">
        <v>1940</v>
      </c>
      <c r="C952" s="342"/>
      <c r="D952" s="342"/>
      <c r="E952" s="445"/>
      <c r="F952" s="159"/>
      <c r="G952" s="159"/>
      <c r="H952" s="159"/>
      <c r="I952" s="159"/>
    </row>
    <row r="953" spans="1:9" ht="25" x14ac:dyDescent="0.35">
      <c r="A953" s="235" t="s">
        <v>1941</v>
      </c>
      <c r="B953" s="494" t="s">
        <v>1942</v>
      </c>
      <c r="C953" s="342"/>
      <c r="D953" s="342"/>
      <c r="E953" s="445"/>
      <c r="F953" s="159"/>
      <c r="G953" s="159"/>
      <c r="H953" s="159"/>
      <c r="I953" s="159"/>
    </row>
    <row r="954" spans="1:9" ht="25" x14ac:dyDescent="0.35">
      <c r="A954" s="235" t="s">
        <v>1943</v>
      </c>
      <c r="B954" s="494" t="s">
        <v>1944</v>
      </c>
      <c r="C954" s="342"/>
      <c r="D954" s="342"/>
      <c r="E954" s="445"/>
      <c r="F954" s="159"/>
      <c r="G954" s="159"/>
      <c r="H954" s="159"/>
      <c r="I954" s="159"/>
    </row>
    <row r="955" spans="1:9" ht="25" x14ac:dyDescent="0.35">
      <c r="A955" s="235" t="s">
        <v>1945</v>
      </c>
      <c r="B955" s="494" t="s">
        <v>1946</v>
      </c>
      <c r="C955" s="342"/>
      <c r="D955" s="342"/>
      <c r="E955" s="445"/>
      <c r="F955" s="159"/>
      <c r="G955" s="159"/>
      <c r="H955" s="159"/>
      <c r="I955" s="159"/>
    </row>
    <row r="956" spans="1:9" ht="25" x14ac:dyDescent="0.35">
      <c r="A956" s="235" t="s">
        <v>1947</v>
      </c>
      <c r="B956" s="494" t="s">
        <v>1948</v>
      </c>
      <c r="C956" s="342"/>
      <c r="D956" s="342"/>
      <c r="E956" s="445"/>
      <c r="F956" s="159"/>
      <c r="G956" s="159"/>
      <c r="H956" s="159"/>
      <c r="I956" s="159"/>
    </row>
    <row r="957" spans="1:9" ht="25" x14ac:dyDescent="0.35">
      <c r="A957" s="235" t="s">
        <v>1949</v>
      </c>
      <c r="B957" s="494" t="s">
        <v>1950</v>
      </c>
      <c r="C957" s="342"/>
      <c r="D957" s="342"/>
      <c r="E957" s="445"/>
      <c r="F957" s="159"/>
      <c r="G957" s="159"/>
      <c r="H957" s="159"/>
      <c r="I957" s="159"/>
    </row>
    <row r="958" spans="1:9" ht="25" x14ac:dyDescent="0.35">
      <c r="A958" s="235" t="s">
        <v>1951</v>
      </c>
      <c r="B958" s="494" t="s">
        <v>1952</v>
      </c>
      <c r="C958" s="342"/>
      <c r="D958" s="342"/>
      <c r="E958" s="445"/>
      <c r="F958" s="159"/>
      <c r="G958" s="159"/>
      <c r="H958" s="159"/>
      <c r="I958" s="159"/>
    </row>
    <row r="959" spans="1:9" ht="25" x14ac:dyDescent="0.35">
      <c r="A959" s="235" t="s">
        <v>1953</v>
      </c>
      <c r="B959" s="494" t="s">
        <v>1954</v>
      </c>
      <c r="C959" s="342"/>
      <c r="D959" s="342"/>
      <c r="E959" s="445"/>
      <c r="F959" s="159"/>
      <c r="G959" s="159"/>
      <c r="H959" s="159"/>
      <c r="I959" s="159"/>
    </row>
    <row r="960" spans="1:9" ht="14.5" x14ac:dyDescent="0.35">
      <c r="A960" s="495" t="s">
        <v>1955</v>
      </c>
      <c r="B960" s="496"/>
      <c r="C960" s="19"/>
      <c r="D960" s="19"/>
      <c r="E960" s="19"/>
      <c r="F960" s="159"/>
      <c r="G960" s="159"/>
      <c r="H960" s="159"/>
      <c r="I960" s="159"/>
    </row>
    <row r="961" spans="1:9" ht="14.5" x14ac:dyDescent="0.35">
      <c r="F961" s="159"/>
      <c r="G961" s="159"/>
      <c r="H961" s="159"/>
      <c r="I961" s="159"/>
    </row>
    <row r="962" spans="1:9" ht="14.5" x14ac:dyDescent="0.35">
      <c r="F962" s="159"/>
      <c r="G962" s="159"/>
      <c r="H962" s="159"/>
      <c r="I962" s="159"/>
    </row>
    <row r="963" spans="1:9" ht="14.5" x14ac:dyDescent="0.35">
      <c r="A963" s="497" t="s">
        <v>1956</v>
      </c>
      <c r="B963" s="445"/>
      <c r="F963" s="159"/>
      <c r="G963" s="159"/>
      <c r="H963" s="159"/>
      <c r="I963" s="159"/>
    </row>
    <row r="964" spans="1:9" ht="14.5" x14ac:dyDescent="0.35">
      <c r="F964" s="159"/>
      <c r="G964" s="159"/>
      <c r="H964" s="159"/>
      <c r="I964" s="159"/>
    </row>
    <row r="965" spans="1:9" ht="14.5" x14ac:dyDescent="0.35">
      <c r="A965" s="493" t="s">
        <v>1957</v>
      </c>
      <c r="B965" s="342"/>
      <c r="C965" s="342"/>
      <c r="D965" s="342"/>
      <c r="E965" s="445"/>
      <c r="F965" s="159"/>
      <c r="G965" s="159"/>
      <c r="H965" s="159"/>
      <c r="I965" s="159"/>
    </row>
    <row r="966" spans="1:9" ht="14.5" x14ac:dyDescent="0.35">
      <c r="F966" s="159"/>
      <c r="G966" s="159"/>
      <c r="H966" s="159"/>
      <c r="I966" s="159"/>
    </row>
    <row r="967" spans="1:9" ht="14.5" x14ac:dyDescent="0.35">
      <c r="A967" s="498" t="s">
        <v>1958</v>
      </c>
      <c r="B967" s="342"/>
      <c r="C967" s="342"/>
      <c r="D967" s="342"/>
      <c r="E967" s="445"/>
      <c r="F967" s="159"/>
      <c r="G967" s="159"/>
      <c r="H967" s="159"/>
      <c r="I967" s="159"/>
    </row>
    <row r="968" spans="1:9" ht="14.5" x14ac:dyDescent="0.35">
      <c r="A968" s="236"/>
      <c r="B968" s="236"/>
      <c r="C968" s="236"/>
      <c r="D968" s="236"/>
      <c r="E968" s="236"/>
      <c r="F968" s="159"/>
      <c r="G968" s="159"/>
      <c r="H968" s="159"/>
      <c r="I968" s="159"/>
    </row>
    <row r="969" spans="1:9" ht="14.5" x14ac:dyDescent="0.35">
      <c r="A969" s="498" t="s">
        <v>1959</v>
      </c>
      <c r="B969" s="342"/>
      <c r="C969" s="342"/>
      <c r="D969" s="342"/>
      <c r="E969" s="445"/>
      <c r="F969" s="159"/>
      <c r="G969" s="159"/>
      <c r="H969" s="159"/>
      <c r="I969" s="159"/>
    </row>
    <row r="970" spans="1:9" ht="14.5" x14ac:dyDescent="0.35">
      <c r="A970" s="236"/>
      <c r="B970" s="236"/>
      <c r="C970" s="236"/>
      <c r="D970" s="236"/>
      <c r="E970" s="236"/>
      <c r="F970" s="159"/>
      <c r="G970" s="159"/>
      <c r="H970" s="159"/>
      <c r="I970" s="159"/>
    </row>
    <row r="971" spans="1:9" ht="14.5" x14ac:dyDescent="0.35">
      <c r="A971" s="498" t="s">
        <v>1960</v>
      </c>
      <c r="B971" s="342"/>
      <c r="C971" s="342"/>
      <c r="D971" s="342"/>
      <c r="E971" s="445"/>
      <c r="F971" s="159"/>
      <c r="G971" s="159"/>
      <c r="H971" s="159"/>
      <c r="I971" s="159"/>
    </row>
    <row r="972" spans="1:9" ht="14.5" x14ac:dyDescent="0.35">
      <c r="A972" s="236"/>
      <c r="B972" s="236"/>
      <c r="C972" s="236"/>
      <c r="D972" s="236"/>
      <c r="E972" s="236"/>
      <c r="F972" s="159"/>
      <c r="G972" s="159"/>
      <c r="H972" s="159"/>
      <c r="I972" s="159"/>
    </row>
    <row r="973" spans="1:9" ht="14.5" x14ac:dyDescent="0.35">
      <c r="A973" s="498" t="s">
        <v>1961</v>
      </c>
      <c r="B973" s="342"/>
      <c r="C973" s="342"/>
      <c r="D973" s="342"/>
      <c r="E973" s="445"/>
      <c r="F973" s="159"/>
      <c r="G973" s="159"/>
      <c r="H973" s="159"/>
      <c r="I973" s="159"/>
    </row>
    <row r="974" spans="1:9" ht="14.5" x14ac:dyDescent="0.35">
      <c r="A974" s="236"/>
      <c r="B974" s="236"/>
      <c r="C974" s="236"/>
      <c r="D974" s="236"/>
      <c r="E974" s="236"/>
      <c r="F974" s="159"/>
      <c r="G974" s="159"/>
      <c r="H974" s="159"/>
      <c r="I974" s="159"/>
    </row>
    <row r="975" spans="1:9" ht="14.5" x14ac:dyDescent="0.35">
      <c r="A975" s="498" t="s">
        <v>1962</v>
      </c>
      <c r="B975" s="342"/>
      <c r="C975" s="342"/>
      <c r="D975" s="342"/>
      <c r="E975" s="445"/>
      <c r="F975" s="159"/>
      <c r="G975" s="159"/>
      <c r="H975" s="159"/>
      <c r="I975" s="159"/>
    </row>
    <row r="976" spans="1:9" ht="14.5" x14ac:dyDescent="0.35">
      <c r="A976" s="236"/>
      <c r="B976" s="236"/>
      <c r="C976" s="236"/>
      <c r="D976" s="236"/>
      <c r="E976" s="236"/>
      <c r="F976" s="159"/>
      <c r="G976" s="159"/>
      <c r="H976" s="159"/>
      <c r="I976" s="159"/>
    </row>
    <row r="977" spans="1:9" ht="14.5" x14ac:dyDescent="0.35">
      <c r="A977" s="498" t="s">
        <v>1963</v>
      </c>
      <c r="B977" s="342"/>
      <c r="C977" s="342"/>
      <c r="D977" s="342"/>
      <c r="E977" s="445"/>
      <c r="F977" s="159"/>
      <c r="G977" s="159"/>
      <c r="H977" s="159"/>
      <c r="I977" s="159"/>
    </row>
    <row r="978" spans="1:9" ht="14.5" x14ac:dyDescent="0.35">
      <c r="A978" s="236"/>
      <c r="B978" s="236"/>
      <c r="C978" s="236"/>
      <c r="D978" s="236"/>
      <c r="E978" s="236"/>
      <c r="F978" s="159"/>
      <c r="G978" s="159"/>
      <c r="H978" s="159"/>
      <c r="I978" s="159"/>
    </row>
    <row r="979" spans="1:9" ht="14.5" x14ac:dyDescent="0.35">
      <c r="A979" s="498" t="s">
        <v>1964</v>
      </c>
      <c r="B979" s="342"/>
      <c r="C979" s="342"/>
      <c r="D979" s="342"/>
      <c r="E979" s="445"/>
      <c r="F979" s="159"/>
      <c r="G979" s="159"/>
      <c r="H979" s="159"/>
      <c r="I979" s="159"/>
    </row>
    <row r="980" spans="1:9" ht="14.5" x14ac:dyDescent="0.35">
      <c r="A980" s="236"/>
      <c r="B980" s="236"/>
      <c r="C980" s="236"/>
      <c r="D980" s="236"/>
      <c r="E980" s="236"/>
      <c r="F980" s="159"/>
      <c r="G980" s="159"/>
      <c r="H980" s="159"/>
      <c r="I980" s="159"/>
    </row>
    <row r="981" spans="1:9" ht="14.5" x14ac:dyDescent="0.35">
      <c r="A981" s="498" t="s">
        <v>1965</v>
      </c>
      <c r="B981" s="342"/>
      <c r="C981" s="342"/>
      <c r="D981" s="342"/>
      <c r="E981" s="445"/>
      <c r="F981" s="159"/>
      <c r="G981" s="159"/>
      <c r="H981" s="159"/>
      <c r="I981" s="159"/>
    </row>
    <row r="982" spans="1:9" ht="14.5" x14ac:dyDescent="0.35">
      <c r="A982" s="236"/>
      <c r="B982" s="236"/>
      <c r="C982" s="236"/>
      <c r="D982" s="236"/>
      <c r="E982" s="236"/>
      <c r="F982" s="159"/>
      <c r="G982" s="159"/>
      <c r="H982" s="159"/>
      <c r="I982" s="159"/>
    </row>
    <row r="983" spans="1:9" ht="14.5" x14ac:dyDescent="0.35">
      <c r="A983" s="498" t="s">
        <v>1966</v>
      </c>
      <c r="B983" s="342"/>
      <c r="C983" s="342"/>
      <c r="D983" s="342"/>
      <c r="E983" s="445"/>
      <c r="F983" s="159"/>
      <c r="G983" s="159"/>
      <c r="H983" s="159"/>
      <c r="I983" s="159"/>
    </row>
    <row r="984" spans="1:9" ht="14.5" x14ac:dyDescent="0.35">
      <c r="A984" s="236"/>
      <c r="B984" s="236"/>
      <c r="C984" s="236"/>
      <c r="D984" s="236"/>
      <c r="E984" s="236"/>
      <c r="F984" s="159"/>
      <c r="G984" s="159"/>
      <c r="H984" s="159"/>
      <c r="I984" s="159"/>
    </row>
    <row r="985" spans="1:9" ht="14.5" x14ac:dyDescent="0.35">
      <c r="A985" s="498" t="s">
        <v>1967</v>
      </c>
      <c r="B985" s="342"/>
      <c r="C985" s="342"/>
      <c r="D985" s="342"/>
      <c r="E985" s="445"/>
      <c r="F985" s="159"/>
      <c r="G985" s="159"/>
      <c r="H985" s="159"/>
      <c r="I985" s="159"/>
    </row>
    <row r="986" spans="1:9" ht="14.5" x14ac:dyDescent="0.35">
      <c r="A986" s="236"/>
      <c r="B986" s="236"/>
      <c r="C986" s="236"/>
      <c r="D986" s="236"/>
      <c r="E986" s="236"/>
      <c r="F986" s="159"/>
      <c r="G986" s="159"/>
      <c r="H986" s="159"/>
      <c r="I986" s="159"/>
    </row>
    <row r="987" spans="1:9" ht="14.5" x14ac:dyDescent="0.35">
      <c r="A987" s="498" t="s">
        <v>1968</v>
      </c>
      <c r="B987" s="342"/>
      <c r="C987" s="342"/>
      <c r="D987" s="342"/>
      <c r="E987" s="445"/>
      <c r="F987" s="159"/>
      <c r="G987" s="159"/>
      <c r="H987" s="159"/>
      <c r="I987" s="159"/>
    </row>
    <row r="988" spans="1:9" ht="14.5" x14ac:dyDescent="0.35">
      <c r="F988" s="159"/>
      <c r="G988" s="159"/>
      <c r="H988" s="159"/>
      <c r="I988" s="159"/>
    </row>
    <row r="989" spans="1:9" ht="14.5" x14ac:dyDescent="0.35">
      <c r="A989" s="159"/>
      <c r="B989" s="159"/>
      <c r="C989" s="159"/>
      <c r="D989" s="159"/>
      <c r="E989" s="159"/>
      <c r="F989" s="159"/>
      <c r="G989" s="159"/>
      <c r="H989" s="159"/>
      <c r="I989" s="159"/>
    </row>
    <row r="990" spans="1:9" ht="14.5" x14ac:dyDescent="0.35">
      <c r="A990" s="159"/>
      <c r="B990" s="159"/>
      <c r="C990" s="159"/>
      <c r="D990" s="159"/>
      <c r="E990" s="159"/>
      <c r="F990" s="159"/>
      <c r="G990" s="159"/>
      <c r="H990" s="159"/>
      <c r="I990" s="159"/>
    </row>
    <row r="991" spans="1:9" thickBot="1" x14ac:dyDescent="0.4">
      <c r="A991" s="534" t="s">
        <v>1969</v>
      </c>
      <c r="B991" s="382"/>
      <c r="C991" s="535"/>
      <c r="D991" s="5"/>
      <c r="E991" s="5"/>
      <c r="F991" s="5"/>
      <c r="G991" s="5"/>
      <c r="H991" s="159"/>
      <c r="I991" s="159"/>
    </row>
    <row r="992" spans="1:9" thickBot="1" x14ac:dyDescent="0.4">
      <c r="A992" s="537" t="s">
        <v>1970</v>
      </c>
      <c r="B992" s="437"/>
      <c r="C992" s="514"/>
      <c r="D992" s="237"/>
      <c r="E992" s="237"/>
      <c r="F992" s="237"/>
      <c r="G992" s="237"/>
      <c r="H992" s="159"/>
      <c r="I992" s="159"/>
    </row>
    <row r="993" spans="1:9" ht="14.5" x14ac:dyDescent="0.35">
      <c r="A993" s="232"/>
      <c r="B993" s="232"/>
      <c r="C993" s="232"/>
      <c r="D993" s="232"/>
      <c r="E993" s="232"/>
      <c r="F993" s="5"/>
      <c r="G993" s="5"/>
      <c r="H993" s="159"/>
      <c r="I993" s="159"/>
    </row>
    <row r="994" spans="1:9" ht="18.5" x14ac:dyDescent="0.35">
      <c r="A994" s="538" t="s">
        <v>1971</v>
      </c>
      <c r="B994" s="342"/>
      <c r="C994" s="445"/>
      <c r="D994" s="5"/>
      <c r="E994" s="5"/>
      <c r="F994" s="5"/>
      <c r="G994" s="5"/>
      <c r="H994" s="159"/>
      <c r="I994" s="159"/>
    </row>
    <row r="995" spans="1:9" ht="14.5" x14ac:dyDescent="0.35">
      <c r="A995" s="539" t="s">
        <v>1972</v>
      </c>
      <c r="B995" s="445"/>
      <c r="C995" s="238" t="s">
        <v>1973</v>
      </c>
      <c r="D995" s="5"/>
      <c r="E995" s="5"/>
      <c r="F995" s="5"/>
      <c r="G995" s="5"/>
      <c r="H995" s="159"/>
      <c r="I995" s="159"/>
    </row>
    <row r="996" spans="1:9" ht="14.5" x14ac:dyDescent="0.35">
      <c r="A996" s="536" t="s">
        <v>1974</v>
      </c>
      <c r="B996" s="445"/>
      <c r="C996" s="106"/>
      <c r="D996" s="5"/>
      <c r="E996" s="5"/>
      <c r="F996" s="5"/>
      <c r="G996" s="5"/>
      <c r="H996" s="159"/>
      <c r="I996" s="159"/>
    </row>
    <row r="997" spans="1:9" ht="14.5" x14ac:dyDescent="0.35">
      <c r="A997" s="536" t="s">
        <v>1975</v>
      </c>
      <c r="B997" s="445"/>
      <c r="C997" s="106"/>
      <c r="D997" s="5"/>
      <c r="E997" s="5"/>
      <c r="F997" s="5"/>
      <c r="G997" s="5"/>
      <c r="H997" s="159"/>
      <c r="I997" s="159"/>
    </row>
    <row r="998" spans="1:9" ht="14.5" x14ac:dyDescent="0.35">
      <c r="A998" s="536" t="s">
        <v>1976</v>
      </c>
      <c r="B998" s="445"/>
      <c r="C998" s="182"/>
      <c r="D998" s="5"/>
      <c r="E998" s="5"/>
      <c r="F998" s="5"/>
      <c r="G998" s="5"/>
      <c r="H998" s="159"/>
      <c r="I998" s="159"/>
    </row>
    <row r="999" spans="1:9" ht="14.5" x14ac:dyDescent="0.35">
      <c r="A999" s="536" t="s">
        <v>1977</v>
      </c>
      <c r="B999" s="445"/>
      <c r="C999" s="106"/>
      <c r="D999" s="5"/>
      <c r="E999" s="5"/>
      <c r="F999" s="5"/>
      <c r="G999" s="5"/>
      <c r="H999" s="159"/>
      <c r="I999" s="159"/>
    </row>
    <row r="1000" spans="1:9" ht="14.5" x14ac:dyDescent="0.35">
      <c r="A1000" s="536" t="s">
        <v>1978</v>
      </c>
      <c r="B1000" s="445"/>
      <c r="C1000" s="106"/>
      <c r="D1000" s="5"/>
      <c r="E1000" s="5"/>
      <c r="F1000" s="5"/>
      <c r="G1000" s="5"/>
      <c r="H1000" s="159"/>
      <c r="I1000" s="159"/>
    </row>
    <row r="1001" spans="1:9" ht="14.5" x14ac:dyDescent="0.35">
      <c r="A1001" s="536" t="s">
        <v>1979</v>
      </c>
      <c r="B1001" s="445"/>
      <c r="C1001" s="106"/>
      <c r="D1001" s="5"/>
      <c r="E1001" s="5"/>
      <c r="F1001" s="5"/>
      <c r="G1001" s="5"/>
      <c r="H1001" s="159"/>
      <c r="I1001" s="159"/>
    </row>
    <row r="1002" spans="1:9" ht="14.5" x14ac:dyDescent="0.35">
      <c r="A1002" s="536" t="s">
        <v>1980</v>
      </c>
      <c r="B1002" s="445"/>
      <c r="C1002" s="106"/>
      <c r="D1002" s="5"/>
      <c r="E1002" s="5"/>
      <c r="F1002" s="5"/>
      <c r="G1002" s="5"/>
      <c r="H1002" s="159"/>
      <c r="I1002" s="159"/>
    </row>
    <row r="1003" spans="1:9" ht="14.5" x14ac:dyDescent="0.35">
      <c r="A1003" s="536" t="s">
        <v>1981</v>
      </c>
      <c r="B1003" s="445"/>
      <c r="C1003" s="106"/>
      <c r="D1003" s="5"/>
      <c r="E1003" s="5"/>
      <c r="F1003" s="5"/>
      <c r="G1003" s="5"/>
      <c r="H1003" s="159"/>
      <c r="I1003" s="159"/>
    </row>
    <row r="1004" spans="1:9" ht="14.5" x14ac:dyDescent="0.35">
      <c r="A1004" s="536" t="s">
        <v>1982</v>
      </c>
      <c r="B1004" s="445"/>
      <c r="C1004" s="106"/>
      <c r="D1004" s="5"/>
      <c r="E1004" s="5"/>
      <c r="F1004" s="5"/>
      <c r="G1004" s="5"/>
      <c r="H1004" s="159"/>
      <c r="I1004" s="159"/>
    </row>
    <row r="1005" spans="1:9" ht="14.5" x14ac:dyDescent="0.35">
      <c r="A1005" s="536" t="s">
        <v>1983</v>
      </c>
      <c r="B1005" s="445"/>
      <c r="C1005" s="106"/>
      <c r="D1005" s="5"/>
      <c r="E1005" s="5"/>
      <c r="F1005" s="5"/>
      <c r="G1005" s="5"/>
      <c r="H1005" s="159"/>
      <c r="I1005" s="159"/>
    </row>
    <row r="1006" spans="1:9" ht="14.5" x14ac:dyDescent="0.35">
      <c r="A1006" s="536" t="s">
        <v>1984</v>
      </c>
      <c r="B1006" s="445"/>
      <c r="C1006" s="106"/>
      <c r="D1006" s="5"/>
      <c r="E1006" s="5"/>
      <c r="F1006" s="5"/>
      <c r="G1006" s="5"/>
      <c r="H1006" s="159"/>
      <c r="I1006" s="159"/>
    </row>
    <row r="1007" spans="1:9" ht="14.5" x14ac:dyDescent="0.35">
      <c r="A1007" s="536" t="s">
        <v>1985</v>
      </c>
      <c r="B1007" s="445"/>
      <c r="C1007" s="106"/>
      <c r="D1007" s="5"/>
      <c r="E1007" s="5"/>
      <c r="F1007" s="5"/>
      <c r="G1007" s="5"/>
      <c r="H1007" s="159"/>
      <c r="I1007" s="159"/>
    </row>
    <row r="1008" spans="1:9" ht="14.5" x14ac:dyDescent="0.35">
      <c r="A1008" s="536" t="s">
        <v>1986</v>
      </c>
      <c r="B1008" s="445"/>
      <c r="C1008" s="106"/>
      <c r="D1008" s="5"/>
      <c r="E1008" s="5"/>
      <c r="F1008" s="5"/>
      <c r="G1008" s="5"/>
      <c r="H1008" s="159"/>
      <c r="I1008" s="159"/>
    </row>
    <row r="1009" spans="1:9" ht="14.5" x14ac:dyDescent="0.35">
      <c r="A1009" s="159"/>
      <c r="B1009" s="159"/>
      <c r="C1009" s="159"/>
      <c r="D1009" s="159"/>
      <c r="E1009" s="159"/>
      <c r="F1009" s="159"/>
      <c r="G1009" s="159"/>
      <c r="H1009" s="159"/>
      <c r="I1009" s="159"/>
    </row>
    <row r="1010" spans="1:9" ht="14.5" x14ac:dyDescent="0.35">
      <c r="A1010" s="159"/>
      <c r="B1010" s="159"/>
      <c r="C1010" s="159"/>
      <c r="D1010" s="159"/>
      <c r="E1010" s="159"/>
      <c r="F1010" s="159"/>
      <c r="G1010" s="159"/>
      <c r="H1010" s="159"/>
      <c r="I1010" s="159"/>
    </row>
    <row r="1011" spans="1:9" ht="14.5" x14ac:dyDescent="0.35">
      <c r="A1011" s="159"/>
      <c r="B1011" s="159"/>
      <c r="C1011" s="159"/>
      <c r="D1011" s="159"/>
      <c r="E1011" s="159"/>
      <c r="F1011" s="159"/>
      <c r="G1011" s="159"/>
      <c r="H1011" s="159"/>
      <c r="I1011" s="159"/>
    </row>
    <row r="1012" spans="1:9" ht="14.5" x14ac:dyDescent="0.35">
      <c r="A1012" s="159"/>
      <c r="B1012" s="159"/>
      <c r="C1012" s="159"/>
      <c r="D1012" s="159"/>
      <c r="E1012" s="159"/>
      <c r="F1012" s="159"/>
      <c r="G1012" s="159"/>
      <c r="H1012" s="159"/>
      <c r="I1012" s="159"/>
    </row>
    <row r="1013" spans="1:9" ht="14.5" x14ac:dyDescent="0.35">
      <c r="A1013" s="159"/>
      <c r="B1013" s="159"/>
      <c r="C1013" s="159"/>
      <c r="D1013" s="159"/>
      <c r="E1013" s="159"/>
      <c r="F1013" s="159"/>
      <c r="G1013" s="159"/>
      <c r="H1013" s="159"/>
      <c r="I1013" s="159"/>
    </row>
    <row r="1014" spans="1:9" ht="14.5" x14ac:dyDescent="0.35">
      <c r="A1014" s="159"/>
      <c r="B1014" s="159"/>
      <c r="C1014" s="159"/>
      <c r="D1014" s="159"/>
      <c r="E1014" s="159"/>
      <c r="F1014" s="159"/>
      <c r="G1014" s="159"/>
      <c r="H1014" s="159"/>
      <c r="I1014" s="159"/>
    </row>
    <row r="1015" spans="1:9" ht="14.5" x14ac:dyDescent="0.35">
      <c r="A1015" s="159"/>
      <c r="B1015" s="159"/>
      <c r="C1015" s="159"/>
      <c r="D1015" s="159"/>
      <c r="E1015" s="159"/>
      <c r="F1015" s="159"/>
      <c r="G1015" s="159"/>
      <c r="H1015" s="159"/>
      <c r="I1015" s="159"/>
    </row>
    <row r="1016" spans="1:9" ht="14.5" x14ac:dyDescent="0.35">
      <c r="A1016" s="159"/>
      <c r="B1016" s="159"/>
      <c r="C1016" s="159"/>
      <c r="D1016" s="159"/>
      <c r="E1016" s="159"/>
      <c r="F1016" s="159"/>
      <c r="G1016" s="159"/>
      <c r="H1016" s="159"/>
      <c r="I1016" s="159"/>
    </row>
    <row r="1017" spans="1:9" ht="14.5" x14ac:dyDescent="0.35">
      <c r="A1017" s="159"/>
      <c r="B1017" s="159"/>
      <c r="C1017" s="159"/>
      <c r="D1017" s="159"/>
      <c r="E1017" s="159"/>
      <c r="F1017" s="159"/>
      <c r="G1017" s="159"/>
      <c r="H1017" s="159"/>
      <c r="I1017" s="159"/>
    </row>
    <row r="1018" spans="1:9" ht="14.5" x14ac:dyDescent="0.35">
      <c r="A1018" s="159"/>
      <c r="B1018" s="159"/>
      <c r="C1018" s="159"/>
      <c r="D1018" s="159"/>
      <c r="E1018" s="159"/>
      <c r="F1018" s="159"/>
      <c r="G1018" s="159"/>
      <c r="H1018" s="159"/>
      <c r="I1018" s="159"/>
    </row>
    <row r="1019" spans="1:9" ht="14.5" x14ac:dyDescent="0.35">
      <c r="A1019" s="159"/>
      <c r="B1019" s="159"/>
      <c r="C1019" s="159"/>
      <c r="D1019" s="159"/>
      <c r="E1019" s="159"/>
      <c r="F1019" s="159"/>
      <c r="G1019" s="159"/>
      <c r="H1019" s="159"/>
      <c r="I1019" s="159"/>
    </row>
    <row r="1020" spans="1:9" ht="14.5" x14ac:dyDescent="0.35">
      <c r="A1020" s="159"/>
      <c r="B1020" s="159"/>
      <c r="C1020" s="159"/>
      <c r="D1020" s="159"/>
      <c r="E1020" s="159"/>
      <c r="F1020" s="159"/>
      <c r="G1020" s="159"/>
      <c r="H1020" s="159"/>
      <c r="I1020" s="159"/>
    </row>
  </sheetData>
  <mergeCells count="532">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 ref="A967:E967"/>
    <mergeCell ref="A973:E973"/>
    <mergeCell ref="A975:E975"/>
    <mergeCell ref="A977:E977"/>
    <mergeCell ref="A979:E979"/>
    <mergeCell ref="A981:E981"/>
    <mergeCell ref="A983:E983"/>
    <mergeCell ref="A985:E985"/>
    <mergeCell ref="A987:E987"/>
    <mergeCell ref="A971:E971"/>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B878:C878"/>
    <mergeCell ref="B879:C879"/>
    <mergeCell ref="B880:C880"/>
    <mergeCell ref="B881:C881"/>
    <mergeCell ref="B882:C882"/>
    <mergeCell ref="B883:C883"/>
    <mergeCell ref="B884:C884"/>
    <mergeCell ref="B885:C885"/>
    <mergeCell ref="B886:C886"/>
    <mergeCell ref="B869:C869"/>
    <mergeCell ref="B870:C870"/>
    <mergeCell ref="B871:C871"/>
    <mergeCell ref="B872:C872"/>
    <mergeCell ref="B873:C873"/>
    <mergeCell ref="B874:C874"/>
    <mergeCell ref="B875:C875"/>
    <mergeCell ref="B876:C876"/>
    <mergeCell ref="B877:C877"/>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J675:J677"/>
    <mergeCell ref="C682:F682"/>
    <mergeCell ref="G682:H682"/>
    <mergeCell ref="A683:H683"/>
    <mergeCell ref="A684:H684"/>
    <mergeCell ref="A686:A696"/>
    <mergeCell ref="A697:A698"/>
    <mergeCell ref="A699:A702"/>
    <mergeCell ref="A703:H70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B441:B451"/>
    <mergeCell ref="B452:B466"/>
    <mergeCell ref="C454:C455"/>
    <mergeCell ref="C457:C458"/>
    <mergeCell ref="C459:C460"/>
    <mergeCell ref="C461:C462"/>
    <mergeCell ref="C464:C465"/>
    <mergeCell ref="B467:B478"/>
    <mergeCell ref="C470:C471"/>
    <mergeCell ref="C447:C448"/>
    <mergeCell ref="B370:B380"/>
    <mergeCell ref="C371:C372"/>
    <mergeCell ref="B381:B394"/>
    <mergeCell ref="C387:C388"/>
    <mergeCell ref="C391:C392"/>
    <mergeCell ref="B395:B405"/>
    <mergeCell ref="C397:C398"/>
    <mergeCell ref="C399:C400"/>
    <mergeCell ref="C401:C402"/>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H234:J234"/>
    <mergeCell ref="C235:E235"/>
    <mergeCell ref="C236:E236"/>
    <mergeCell ref="C237:E237"/>
    <mergeCell ref="C238:E238"/>
    <mergeCell ref="C239:E239"/>
    <mergeCell ref="B242:F242"/>
    <mergeCell ref="C247:C248"/>
    <mergeCell ref="C249:C250"/>
    <mergeCell ref="H223:H232"/>
    <mergeCell ref="I223:I225"/>
    <mergeCell ref="C224:E224"/>
    <mergeCell ref="I226:I227"/>
    <mergeCell ref="B227:D227"/>
    <mergeCell ref="C229:E229"/>
    <mergeCell ref="I229:I231"/>
    <mergeCell ref="C230:E230"/>
    <mergeCell ref="C231:E231"/>
    <mergeCell ref="C232:E232"/>
    <mergeCell ref="C223:E223"/>
    <mergeCell ref="B204:D204"/>
    <mergeCell ref="H205:J205"/>
    <mergeCell ref="H207:H215"/>
    <mergeCell ref="I207:I208"/>
    <mergeCell ref="C208:E208"/>
    <mergeCell ref="C209:E209"/>
    <mergeCell ref="I209:I213"/>
    <mergeCell ref="C210:E210"/>
    <mergeCell ref="C211:E211"/>
    <mergeCell ref="I214:I215"/>
    <mergeCell ref="C206:E206"/>
    <mergeCell ref="F174:F178"/>
    <mergeCell ref="G174:G178"/>
    <mergeCell ref="H174:H178"/>
    <mergeCell ref="F179:F191"/>
    <mergeCell ref="G179:G191"/>
    <mergeCell ref="H179:H191"/>
    <mergeCell ref="F192:F197"/>
    <mergeCell ref="G192:G197"/>
    <mergeCell ref="H192:H197"/>
    <mergeCell ref="F158:F161"/>
    <mergeCell ref="G158:G161"/>
    <mergeCell ref="H158:H161"/>
    <mergeCell ref="F162:F169"/>
    <mergeCell ref="G162:G169"/>
    <mergeCell ref="H162:H169"/>
    <mergeCell ref="F171:F173"/>
    <mergeCell ref="G171:G173"/>
    <mergeCell ref="H171:H173"/>
    <mergeCell ref="F142:F145"/>
    <mergeCell ref="G142:G145"/>
    <mergeCell ref="H142:H145"/>
    <mergeCell ref="F146:F149"/>
    <mergeCell ref="G146:G149"/>
    <mergeCell ref="H146:H149"/>
    <mergeCell ref="F150:F157"/>
    <mergeCell ref="G150:G157"/>
    <mergeCell ref="H150:H157"/>
    <mergeCell ref="H115:H121"/>
    <mergeCell ref="F122:F135"/>
    <mergeCell ref="G122:G135"/>
    <mergeCell ref="H122:H135"/>
    <mergeCell ref="F136:F138"/>
    <mergeCell ref="G136:G138"/>
    <mergeCell ref="H136:H138"/>
    <mergeCell ref="F139:F141"/>
    <mergeCell ref="G139:G141"/>
    <mergeCell ref="H139:H141"/>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C264:C278"/>
    <mergeCell ref="C279:C280"/>
    <mergeCell ref="C281:C282"/>
    <mergeCell ref="C283:C284"/>
    <mergeCell ref="C285:C296"/>
    <mergeCell ref="C245:C246"/>
    <mergeCell ref="C262:C263"/>
    <mergeCell ref="C251:C252"/>
    <mergeCell ref="C253:C255"/>
    <mergeCell ref="C256:C257"/>
    <mergeCell ref="C258:C259"/>
    <mergeCell ref="C260:C261"/>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 MARQUEZ</cp:lastModifiedBy>
  <dcterms:created xsi:type="dcterms:W3CDTF">2013-11-29T20:36:30Z</dcterms:created>
  <dcterms:modified xsi:type="dcterms:W3CDTF">2025-09-11T22:22:25Z</dcterms:modified>
</cp:coreProperties>
</file>